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7omkouns004\運輸サービス課共有フォルダ\運輸サービス課\庶務係\311_営業所・駐車場の電力需給契約\R08（R08.10.1～R9.9.30）\低圧\20260501_財務課持込\"/>
    </mc:Choice>
  </mc:AlternateContent>
  <xr:revisionPtr revIDLastSave="0" documentId="13_ncr:1_{74184145-062A-4B48-BEE7-428C7C0709C6}" xr6:coauthVersionLast="47" xr6:coauthVersionMax="47" xr10:uidLastSave="{00000000-0000-0000-0000-000000000000}"/>
  <bookViews>
    <workbookView xWindow="13605" yWindow="0" windowWidth="15300" windowHeight="15585" xr2:uid="{00000000-000D-0000-FFFF-FFFF00000000}"/>
  </bookViews>
  <sheets>
    <sheet name="積算内訳書（出）" sheetId="9" r:id="rId1"/>
  </sheets>
  <definedNames>
    <definedName name="_xlnm.Print_Area" localSheetId="0">'積算内訳書（出）'!$A$1:$J$154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2" i="9" l="1"/>
  <c r="J79" i="9" l="1"/>
  <c r="J25" i="9"/>
  <c r="J116" i="9" l="1"/>
  <c r="J153" i="9" l="1"/>
  <c r="J136" i="9"/>
  <c r="J99" i="9"/>
  <c r="J62" i="9" l="1"/>
  <c r="D6" i="9" s="1"/>
</calcChain>
</file>

<file path=xl/sharedStrings.xml><?xml version="1.0" encoding="utf-8"?>
<sst xmlns="http://schemas.openxmlformats.org/spreadsheetml/2006/main" count="286" uniqueCount="60">
  <si>
    <t>商号又は名称</t>
    <rPh sb="0" eb="2">
      <t>ショウゴウ</t>
    </rPh>
    <rPh sb="2" eb="3">
      <t>マタ</t>
    </rPh>
    <rPh sb="4" eb="6">
      <t>メイショウ</t>
    </rPh>
    <phoneticPr fontId="3"/>
  </si>
  <si>
    <t>期別</t>
    <rPh sb="0" eb="1">
      <t>キ</t>
    </rPh>
    <rPh sb="1" eb="2">
      <t>ベツ</t>
    </rPh>
    <phoneticPr fontId="3"/>
  </si>
  <si>
    <t>基本料金単価</t>
    <rPh sb="0" eb="2">
      <t>キホン</t>
    </rPh>
    <rPh sb="2" eb="4">
      <t>リョウキン</t>
    </rPh>
    <rPh sb="4" eb="6">
      <t>タンカ</t>
    </rPh>
    <phoneticPr fontId="3"/>
  </si>
  <si>
    <t>契約電力</t>
    <rPh sb="0" eb="2">
      <t>ケイヤク</t>
    </rPh>
    <rPh sb="2" eb="4">
      <t>デンリョク</t>
    </rPh>
    <phoneticPr fontId="3"/>
  </si>
  <si>
    <t>基本料金</t>
    <rPh sb="0" eb="2">
      <t>キホン</t>
    </rPh>
    <rPh sb="2" eb="4">
      <t>リョウキン</t>
    </rPh>
    <phoneticPr fontId="3"/>
  </si>
  <si>
    <t>電力量料金単価</t>
    <rPh sb="0" eb="2">
      <t>デンリョク</t>
    </rPh>
    <rPh sb="2" eb="3">
      <t>リョウ</t>
    </rPh>
    <rPh sb="3" eb="5">
      <t>リョウキン</t>
    </rPh>
    <rPh sb="5" eb="7">
      <t>タンカ</t>
    </rPh>
    <phoneticPr fontId="3"/>
  </si>
  <si>
    <t>予定使用電力量</t>
    <rPh sb="0" eb="2">
      <t>ヨテイ</t>
    </rPh>
    <rPh sb="2" eb="4">
      <t>シヨウ</t>
    </rPh>
    <rPh sb="4" eb="6">
      <t>デンリョク</t>
    </rPh>
    <rPh sb="6" eb="7">
      <t>リョウ</t>
    </rPh>
    <phoneticPr fontId="3"/>
  </si>
  <si>
    <t>電力量料金</t>
    <rPh sb="0" eb="2">
      <t>デンリョク</t>
    </rPh>
    <rPh sb="2" eb="3">
      <t>リョウ</t>
    </rPh>
    <rPh sb="3" eb="5">
      <t>リョウキン</t>
    </rPh>
    <phoneticPr fontId="3"/>
  </si>
  <si>
    <t>電気料金合計</t>
    <rPh sb="0" eb="2">
      <t>デンキ</t>
    </rPh>
    <rPh sb="2" eb="4">
      <t>リョウキン</t>
    </rPh>
    <rPh sb="4" eb="6">
      <t>ゴウケイ</t>
    </rPh>
    <phoneticPr fontId="3"/>
  </si>
  <si>
    <t>（円）</t>
    <rPh sb="1" eb="2">
      <t>エン</t>
    </rPh>
    <phoneticPr fontId="3"/>
  </si>
  <si>
    <t>A</t>
    <phoneticPr fontId="3"/>
  </si>
  <si>
    <t>B</t>
    <phoneticPr fontId="3"/>
  </si>
  <si>
    <t>C</t>
    <phoneticPr fontId="3"/>
  </si>
  <si>
    <t>D=A×B×C</t>
    <phoneticPr fontId="3"/>
  </si>
  <si>
    <t>E</t>
    <phoneticPr fontId="3"/>
  </si>
  <si>
    <t>F</t>
    <phoneticPr fontId="3"/>
  </si>
  <si>
    <t>G=E×F</t>
    <phoneticPr fontId="3"/>
  </si>
  <si>
    <t>H=D＋G</t>
    <phoneticPr fontId="3"/>
  </si>
  <si>
    <t>その他季</t>
    <rPh sb="2" eb="3">
      <t>タ</t>
    </rPh>
    <rPh sb="3" eb="4">
      <t>キ</t>
    </rPh>
    <phoneticPr fontId="3"/>
  </si>
  <si>
    <t>夏季</t>
    <rPh sb="0" eb="2">
      <t>カキ</t>
    </rPh>
    <phoneticPr fontId="3"/>
  </si>
  <si>
    <t>12ヶ月合計  Ⅰ</t>
    <rPh sb="3" eb="4">
      <t>ゲツ</t>
    </rPh>
    <rPh sb="4" eb="6">
      <t>ゴウケイ</t>
    </rPh>
    <phoneticPr fontId="3"/>
  </si>
  <si>
    <t>別添様式</t>
    <rPh sb="0" eb="2">
      <t>ベッテン</t>
    </rPh>
    <rPh sb="2" eb="4">
      <t>ヨウシキ</t>
    </rPh>
    <phoneticPr fontId="3"/>
  </si>
  <si>
    <t xml:space="preserve">
</t>
    <phoneticPr fontId="3"/>
  </si>
  <si>
    <t>[円/ｷﾛﾜｯﾄ]</t>
    <phoneticPr fontId="3"/>
  </si>
  <si>
    <t>[ｷﾛﾜｯﾄ]</t>
    <phoneticPr fontId="3"/>
  </si>
  <si>
    <t>[円/ｷﾛﾜｯﾄｱﾜｰ]</t>
    <phoneticPr fontId="3"/>
  </si>
  <si>
    <t>[ｷﾛﾜｯﾄｱﾜｰ]</t>
    <phoneticPr fontId="3"/>
  </si>
  <si>
    <t>12ヶ月合計  Ⅱ</t>
    <rPh sb="3" eb="4">
      <t>ゲツ</t>
    </rPh>
    <rPh sb="4" eb="6">
      <t>ゴウケイ</t>
    </rPh>
    <phoneticPr fontId="3"/>
  </si>
  <si>
    <t>12ヶ月合計  Ⅲ</t>
    <rPh sb="3" eb="4">
      <t>ゲツ</t>
    </rPh>
    <rPh sb="4" eb="6">
      <t>ゴウケイ</t>
    </rPh>
    <phoneticPr fontId="3"/>
  </si>
  <si>
    <t>件名：仙台市交通局バス出張所等電力需給</t>
    <rPh sb="0" eb="2">
      <t>ケンメイ</t>
    </rPh>
    <rPh sb="3" eb="6">
      <t>センダイシ</t>
    </rPh>
    <rPh sb="6" eb="9">
      <t>コウツウキョク</t>
    </rPh>
    <rPh sb="11" eb="13">
      <t>シュッチョウ</t>
    </rPh>
    <rPh sb="13" eb="14">
      <t>ショ</t>
    </rPh>
    <rPh sb="14" eb="15">
      <t>トウ</t>
    </rPh>
    <rPh sb="15" eb="17">
      <t>デンリョク</t>
    </rPh>
    <rPh sb="17" eb="19">
      <t>ジュキュウ</t>
    </rPh>
    <phoneticPr fontId="3"/>
  </si>
  <si>
    <t>[ｷﾛﾎﾞﾙﾄｱﾝﾍﾟｱ]</t>
    <phoneticPr fontId="3"/>
  </si>
  <si>
    <t>[円/ｷﾛﾎﾞﾙﾄｱﾝﾍﾟｱ]</t>
    <phoneticPr fontId="3"/>
  </si>
  <si>
    <t>C=A×B</t>
    <phoneticPr fontId="3"/>
  </si>
  <si>
    <t>電力量料金単価　[円/ｷﾛﾜｯﾄｱﾜｰ]</t>
    <rPh sb="0" eb="2">
      <t>デンリョク</t>
    </rPh>
    <rPh sb="2" eb="3">
      <t>リョウ</t>
    </rPh>
    <rPh sb="3" eb="5">
      <t>リョウキン</t>
    </rPh>
    <rPh sb="5" eb="7">
      <t>タンカ</t>
    </rPh>
    <phoneticPr fontId="3"/>
  </si>
  <si>
    <t>120kWhまで</t>
    <phoneticPr fontId="3"/>
  </si>
  <si>
    <t>120～300ｋWh</t>
    <phoneticPr fontId="3"/>
  </si>
  <si>
    <t>300ｋWｈ超</t>
    <rPh sb="6" eb="7">
      <t>チョウ</t>
    </rPh>
    <phoneticPr fontId="3"/>
  </si>
  <si>
    <t>E①</t>
    <phoneticPr fontId="3"/>
  </si>
  <si>
    <t>E②</t>
    <phoneticPr fontId="3"/>
  </si>
  <si>
    <t>E③</t>
    <phoneticPr fontId="3"/>
  </si>
  <si>
    <t>G=E①～③×F</t>
    <phoneticPr fontId="3"/>
  </si>
  <si>
    <t>基本料金
単価</t>
    <rPh sb="0" eb="2">
      <t>キホン</t>
    </rPh>
    <rPh sb="2" eb="4">
      <t>リョウキン</t>
    </rPh>
    <rPh sb="5" eb="7">
      <t>タンカ</t>
    </rPh>
    <phoneticPr fontId="3"/>
  </si>
  <si>
    <t>12ヶ月合計  Ⅳ</t>
    <rPh sb="3" eb="4">
      <t>ゲツ</t>
    </rPh>
    <rPh sb="4" eb="6">
      <t>ゴウケイ</t>
    </rPh>
    <phoneticPr fontId="3"/>
  </si>
  <si>
    <t>12ヶ月合計  Ⅴ</t>
    <rPh sb="3" eb="4">
      <t>ゲツ</t>
    </rPh>
    <rPh sb="4" eb="6">
      <t>ゴウケイ</t>
    </rPh>
    <phoneticPr fontId="3"/>
  </si>
  <si>
    <t>12ヶ月合計  Ⅵ</t>
    <rPh sb="3" eb="4">
      <t>ゲツ</t>
    </rPh>
    <rPh sb="4" eb="6">
      <t>ゴウケイ</t>
    </rPh>
    <phoneticPr fontId="3"/>
  </si>
  <si>
    <t>12ヶ月合計  Ⅶ</t>
    <rPh sb="3" eb="4">
      <t>ゲツ</t>
    </rPh>
    <rPh sb="4" eb="6">
      <t>ゴウケイ</t>
    </rPh>
    <phoneticPr fontId="3"/>
  </si>
  <si>
    <t>12ヶ月合計  Ⅷ</t>
    <rPh sb="3" eb="4">
      <t>ゲツ</t>
    </rPh>
    <rPh sb="4" eb="6">
      <t>ゴウケイ</t>
    </rPh>
    <phoneticPr fontId="3"/>
  </si>
  <si>
    <t>(留意事項)
(1) 係数は，この仕様書に記載されている力率を基準とした数値である。
(2) 電力量料金単価（E欄）は、夏季とその他季ごとに、それぞれ同一料金とすること。
(3) 金額はすべて消費税及び地方消費税相当額を含む金額を記入すること。
(4) 各月の電気料金合計（H欄）は，小数点以下を切り捨てた金額を記入すること。
(5) この入札金額積算内訳書は，入札書と併せて封筒に入れること。</t>
    <phoneticPr fontId="3"/>
  </si>
  <si>
    <t>契約容量</t>
    <rPh sb="0" eb="2">
      <t>ケイヤク</t>
    </rPh>
    <rPh sb="2" eb="4">
      <t>ヨウリョウ</t>
    </rPh>
    <phoneticPr fontId="3"/>
  </si>
  <si>
    <t>力率等</t>
    <rPh sb="0" eb="2">
      <t>リキリツ</t>
    </rPh>
    <rPh sb="2" eb="3">
      <t>トウ</t>
    </rPh>
    <phoneticPr fontId="3"/>
  </si>
  <si>
    <t>割引</t>
    <rPh sb="0" eb="2">
      <t>ワリビキ</t>
    </rPh>
    <phoneticPr fontId="3"/>
  </si>
  <si>
    <t>入札金額積算内訳書</t>
    <rPh sb="0" eb="2">
      <t>ニュウサツ</t>
    </rPh>
    <rPh sb="2" eb="4">
      <t>キンガク</t>
    </rPh>
    <rPh sb="4" eb="6">
      <t>セキサン</t>
    </rPh>
    <rPh sb="6" eb="9">
      <t>ウチワケショ</t>
    </rPh>
    <phoneticPr fontId="3"/>
  </si>
  <si>
    <r>
      <t xml:space="preserve">入札金額
</t>
    </r>
    <r>
      <rPr>
        <sz val="10"/>
        <color theme="1"/>
        <rFont val="ＭＳ Ｐゴシック"/>
        <family val="3"/>
        <charset val="128"/>
        <scheme val="minor"/>
      </rPr>
      <t>（Ⅰ～Ⅷの総計）</t>
    </r>
    <rPh sb="0" eb="2">
      <t>ニュウサツ</t>
    </rPh>
    <rPh sb="2" eb="4">
      <t>キンガク</t>
    </rPh>
    <rPh sb="10" eb="12">
      <t>ソウケイ</t>
    </rPh>
    <phoneticPr fontId="3"/>
  </si>
  <si>
    <t>令和８年10月～令和９年９月</t>
    <rPh sb="0" eb="2">
      <t>レイワ</t>
    </rPh>
    <rPh sb="3" eb="4">
      <t>ネン</t>
    </rPh>
    <rPh sb="6" eb="7">
      <t>ガツ</t>
    </rPh>
    <rPh sb="8" eb="10">
      <t>レイワ</t>
    </rPh>
    <rPh sb="11" eb="12">
      <t>ネン</t>
    </rPh>
    <rPh sb="13" eb="14">
      <t>ガツ</t>
    </rPh>
    <phoneticPr fontId="3"/>
  </si>
  <si>
    <t>　■ 電灯　100/200V　従量電灯C相当</t>
    <phoneticPr fontId="3"/>
  </si>
  <si>
    <t xml:space="preserve">　■ 動力　200V　低圧電力相当 </t>
    <phoneticPr fontId="3"/>
  </si>
  <si>
    <r>
      <t>供給場所：七北田出張所　（</t>
    </r>
    <r>
      <rPr>
        <sz val="14"/>
        <rFont val="ＭＳ Ｐゴシック"/>
        <family val="3"/>
        <charset val="128"/>
        <scheme val="minor"/>
      </rPr>
      <t>仙台市交通局七北田出張所</t>
    </r>
    <r>
      <rPr>
        <sz val="14"/>
        <color rgb="FFFF0000"/>
        <rFont val="ＭＳ Ｐゴシック"/>
        <family val="3"/>
        <charset val="128"/>
        <scheme val="minor"/>
      </rPr>
      <t>　</t>
    </r>
    <r>
      <rPr>
        <sz val="14"/>
        <rFont val="ＭＳ Ｐゴシック"/>
        <family val="3"/>
        <charset val="128"/>
        <scheme val="minor"/>
      </rPr>
      <t>仙台市泉区八乙女中央三丁目7番55号）</t>
    </r>
    <rPh sb="0" eb="2">
      <t>キョウキュウ</t>
    </rPh>
    <rPh sb="2" eb="4">
      <t>バショ</t>
    </rPh>
    <rPh sb="5" eb="8">
      <t>ナナキタ</t>
    </rPh>
    <rPh sb="8" eb="10">
      <t>シュッチョウ</t>
    </rPh>
    <rPh sb="10" eb="11">
      <t>ジョ</t>
    </rPh>
    <rPh sb="13" eb="16">
      <t>センダイシ</t>
    </rPh>
    <rPh sb="16" eb="19">
      <t>コウツウキョク</t>
    </rPh>
    <rPh sb="19" eb="22">
      <t>ナナキタ</t>
    </rPh>
    <rPh sb="22" eb="24">
      <t>シュッチョウ</t>
    </rPh>
    <rPh sb="24" eb="25">
      <t>ショ</t>
    </rPh>
    <rPh sb="26" eb="29">
      <t>センダイシ</t>
    </rPh>
    <rPh sb="29" eb="31">
      <t>イズミク</t>
    </rPh>
    <rPh sb="31" eb="34">
      <t>ヤオトメ</t>
    </rPh>
    <rPh sb="34" eb="36">
      <t>チュウオウ</t>
    </rPh>
    <rPh sb="36" eb="37">
      <t>ミ</t>
    </rPh>
    <rPh sb="37" eb="39">
      <t>チョウメ</t>
    </rPh>
    <rPh sb="40" eb="41">
      <t>バン</t>
    </rPh>
    <rPh sb="43" eb="44">
      <t>ゴウ</t>
    </rPh>
    <phoneticPr fontId="3"/>
  </si>
  <si>
    <r>
      <t>供給場所：白沢出張所　（</t>
    </r>
    <r>
      <rPr>
        <sz val="14"/>
        <rFont val="ＭＳ Ｐゴシック"/>
        <family val="3"/>
        <charset val="128"/>
        <scheme val="minor"/>
      </rPr>
      <t>仙台市交通局白沢出張所</t>
    </r>
    <r>
      <rPr>
        <sz val="14"/>
        <color rgb="FFFF0000"/>
        <rFont val="ＭＳ Ｐゴシック"/>
        <family val="3"/>
        <charset val="128"/>
        <scheme val="minor"/>
      </rPr>
      <t>　</t>
    </r>
    <r>
      <rPr>
        <sz val="14"/>
        <rFont val="ＭＳ Ｐゴシック"/>
        <family val="3"/>
        <charset val="128"/>
        <scheme val="minor"/>
      </rPr>
      <t>仙台市青葉区上愛子字下十三枚田30番1号）</t>
    </r>
    <rPh sb="0" eb="2">
      <t>キョウキュウ</t>
    </rPh>
    <rPh sb="2" eb="4">
      <t>バショ</t>
    </rPh>
    <rPh sb="5" eb="7">
      <t>シラサワ</t>
    </rPh>
    <rPh sb="12" eb="15">
      <t>センダイシ</t>
    </rPh>
    <rPh sb="15" eb="18">
      <t>コウツウキョク</t>
    </rPh>
    <rPh sb="18" eb="20">
      <t>シラサワ</t>
    </rPh>
    <rPh sb="20" eb="22">
      <t>シュッチョウ</t>
    </rPh>
    <rPh sb="22" eb="23">
      <t>ショ</t>
    </rPh>
    <rPh sb="24" eb="27">
      <t>センダイシ</t>
    </rPh>
    <rPh sb="27" eb="30">
      <t>アオバク</t>
    </rPh>
    <rPh sb="30" eb="31">
      <t>カミ</t>
    </rPh>
    <rPh sb="31" eb="33">
      <t>アイコ</t>
    </rPh>
    <rPh sb="33" eb="34">
      <t>ジ</t>
    </rPh>
    <rPh sb="34" eb="35">
      <t>シモ</t>
    </rPh>
    <rPh sb="35" eb="38">
      <t>ジュウサンマイ</t>
    </rPh>
    <rPh sb="38" eb="39">
      <t>タ</t>
    </rPh>
    <rPh sb="41" eb="42">
      <t>バン</t>
    </rPh>
    <rPh sb="43" eb="44">
      <t>ゴウ</t>
    </rPh>
    <phoneticPr fontId="3"/>
  </si>
  <si>
    <r>
      <t>供給場所：木町通駐車場　（</t>
    </r>
    <r>
      <rPr>
        <sz val="14"/>
        <rFont val="ＭＳ Ｐゴシック"/>
        <family val="3"/>
        <charset val="128"/>
        <scheme val="minor"/>
      </rPr>
      <t>仙台市交通局木町通駐車場</t>
    </r>
    <r>
      <rPr>
        <sz val="14"/>
        <color rgb="FFFF0000"/>
        <rFont val="ＭＳ Ｐゴシック"/>
        <family val="3"/>
        <charset val="128"/>
        <scheme val="minor"/>
      </rPr>
      <t>　</t>
    </r>
    <r>
      <rPr>
        <sz val="14"/>
        <rFont val="ＭＳ Ｐゴシック"/>
        <family val="3"/>
        <charset val="128"/>
        <scheme val="minor"/>
      </rPr>
      <t>仙台市青葉区支倉町3番45号）</t>
    </r>
    <rPh sb="0" eb="2">
      <t>キョウキュウ</t>
    </rPh>
    <rPh sb="2" eb="4">
      <t>バショ</t>
    </rPh>
    <rPh sb="5" eb="7">
      <t>キマチ</t>
    </rPh>
    <rPh sb="7" eb="8">
      <t>ドオリ</t>
    </rPh>
    <rPh sb="8" eb="11">
      <t>チュウシャジョウ</t>
    </rPh>
    <rPh sb="13" eb="16">
      <t>センダイシ</t>
    </rPh>
    <rPh sb="16" eb="19">
      <t>コウツウキョク</t>
    </rPh>
    <rPh sb="19" eb="21">
      <t>キマチ</t>
    </rPh>
    <rPh sb="21" eb="22">
      <t>ドオリ</t>
    </rPh>
    <rPh sb="22" eb="25">
      <t>チュウシャジョウ</t>
    </rPh>
    <phoneticPr fontId="3"/>
  </si>
  <si>
    <r>
      <t>供給場所：新寺駐車場　（</t>
    </r>
    <r>
      <rPr>
        <sz val="14"/>
        <rFont val="ＭＳ Ｐゴシック"/>
        <family val="3"/>
        <charset val="128"/>
        <scheme val="minor"/>
      </rPr>
      <t>仙台市交通局新寺通駐車場</t>
    </r>
    <r>
      <rPr>
        <sz val="14"/>
        <color rgb="FFFF0000"/>
        <rFont val="ＭＳ Ｐゴシック"/>
        <family val="3"/>
        <charset val="128"/>
        <scheme val="minor"/>
      </rPr>
      <t>　</t>
    </r>
    <r>
      <rPr>
        <sz val="14"/>
        <rFont val="ＭＳ Ｐゴシック"/>
        <family val="3"/>
        <charset val="128"/>
        <scheme val="minor"/>
      </rPr>
      <t>仙台市若林区新寺一丁目1番30号）</t>
    </r>
    <rPh sb="0" eb="2">
      <t>キョウキュウ</t>
    </rPh>
    <rPh sb="2" eb="4">
      <t>バショ</t>
    </rPh>
    <rPh sb="5" eb="6">
      <t>シン</t>
    </rPh>
    <rPh sb="6" eb="7">
      <t>テラ</t>
    </rPh>
    <rPh sb="12" eb="15">
      <t>センダイシ</t>
    </rPh>
    <rPh sb="15" eb="18">
      <t>コウツウキョク</t>
    </rPh>
    <rPh sb="18" eb="19">
      <t>シン</t>
    </rPh>
    <rPh sb="19" eb="20">
      <t>テラ</t>
    </rPh>
    <rPh sb="20" eb="21">
      <t>ドオリ</t>
    </rPh>
    <rPh sb="21" eb="24">
      <t>チュウシャジョウ</t>
    </rPh>
    <rPh sb="25" eb="28">
      <t>センダイシ</t>
    </rPh>
    <rPh sb="28" eb="31">
      <t>ワカバヤシク</t>
    </rPh>
    <rPh sb="31" eb="32">
      <t>シン</t>
    </rPh>
    <rPh sb="32" eb="33">
      <t>テラ</t>
    </rPh>
    <rPh sb="33" eb="36">
      <t>イチチョウメ</t>
    </rPh>
    <rPh sb="37" eb="38">
      <t>バン</t>
    </rPh>
    <rPh sb="40" eb="41">
      <t>ゴウ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</si>
</sst>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_ ;[Red]\-#,##0\ "/>
    <numFmt numFmtId="178" formatCode="#,##0_);[Red]\(#,##0\)"/>
    <numFmt numFmtId="179" formatCode="#,##0_ "/>
    <numFmt numFmtId="180" formatCode="[$-411]gge&quot;年&quot;m&quot;月&quot;;@"/>
  </numFmts>
  <fonts count="14" x14ac:knownFonts="1">
    <font>
      <sz val="11"/>
      <color theme="1"/>
      <name val="ＭＳ Ｐゴシック"/>
      <family val="2"/>
      <charset val="128"/>
      <scheme val="minor"/>
    </font>
    <font>
      <sz val="11"/>
      <color theme="1"/>
      <name val="ＭＳ Ｐゴシック"/>
      <family val="2"/>
      <charset val="128"/>
      <scheme val="minor"/>
    </font>
    <font>
      <sz val="14"/>
      <color theme="1"/>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i/>
      <sz val="10"/>
      <color rgb="FFFF0000"/>
      <name val="ＭＳ Ｐゴシック"/>
      <family val="3"/>
      <charset val="128"/>
      <scheme val="minor"/>
    </font>
    <font>
      <b/>
      <sz val="10"/>
      <color theme="1"/>
      <name val="ＭＳ Ｐゴシック"/>
      <family val="3"/>
      <charset val="128"/>
      <scheme val="minor"/>
    </font>
    <font>
      <sz val="11"/>
      <name val="ＭＳ Ｐゴシック"/>
      <family val="3"/>
      <charset val="128"/>
    </font>
    <font>
      <sz val="12"/>
      <color theme="1"/>
      <name val="ＭＳ Ｐゴシック"/>
      <family val="3"/>
      <charset val="128"/>
      <scheme val="minor"/>
    </font>
    <font>
      <sz val="10"/>
      <color theme="1"/>
      <name val="ＭＳ Ｐゴシック"/>
      <family val="2"/>
      <charset val="128"/>
      <scheme val="minor"/>
    </font>
    <font>
      <sz val="10"/>
      <name val="ＭＳ Ｐゴシック"/>
      <family val="3"/>
      <charset val="128"/>
      <scheme val="minor"/>
    </font>
    <font>
      <u/>
      <sz val="14"/>
      <color theme="1"/>
      <name val="ＭＳ Ｐゴシック"/>
      <family val="3"/>
      <charset val="128"/>
      <scheme val="minor"/>
    </font>
    <font>
      <sz val="14"/>
      <name val="ＭＳ Ｐゴシック"/>
      <family val="3"/>
      <charset val="128"/>
      <scheme val="minor"/>
    </font>
    <font>
      <sz val="14"/>
      <color rgb="FFFF0000"/>
      <name val="ＭＳ Ｐゴシック"/>
      <family val="3"/>
      <charset val="128"/>
      <scheme val="minor"/>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style="double">
        <color indexed="64"/>
      </top>
      <bottom/>
      <diagonal/>
    </border>
  </borders>
  <cellStyleXfs count="3">
    <xf numFmtId="0" fontId="0" fillId="0" borderId="0">
      <alignment vertical="center"/>
    </xf>
    <xf numFmtId="38" fontId="1" fillId="0" borderId="0" applyFont="0" applyFill="0" applyBorder="0" applyAlignment="0" applyProtection="0">
      <alignment vertical="center"/>
    </xf>
    <xf numFmtId="0" fontId="7" fillId="0" borderId="0"/>
  </cellStyleXfs>
  <cellXfs count="77">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1" xfId="0" applyFont="1" applyBorder="1">
      <alignment vertical="center"/>
    </xf>
    <xf numFmtId="0" fontId="4" fillId="0" borderId="1" xfId="0" applyFont="1" applyBorder="1" applyAlignment="1">
      <alignment horizontal="center" vertical="center"/>
    </xf>
    <xf numFmtId="0" fontId="4" fillId="2" borderId="4" xfId="0" applyFont="1" applyFill="1" applyBorder="1" applyAlignment="1">
      <alignment horizontal="center" vertical="top" wrapText="1"/>
    </xf>
    <xf numFmtId="0" fontId="4" fillId="0" borderId="0" xfId="0" applyFont="1" applyAlignment="1">
      <alignment horizontal="center" vertical="top" wrapText="1"/>
    </xf>
    <xf numFmtId="0" fontId="4" fillId="0" borderId="0" xfId="0" applyFont="1" applyAlignment="1">
      <alignment vertical="top"/>
    </xf>
    <xf numFmtId="0" fontId="4" fillId="2" borderId="7" xfId="0" applyFont="1" applyFill="1" applyBorder="1" applyAlignment="1">
      <alignment horizontal="center" vertical="center"/>
    </xf>
    <xf numFmtId="0" fontId="4" fillId="0" borderId="0" xfId="0" applyFont="1" applyAlignment="1">
      <alignment horizontal="center" vertical="center"/>
    </xf>
    <xf numFmtId="0" fontId="4" fillId="3" borderId="1" xfId="0" applyFont="1" applyFill="1" applyBorder="1" applyAlignment="1">
      <alignment horizontal="center" vertical="center"/>
    </xf>
    <xf numFmtId="38" fontId="4" fillId="3" borderId="11" xfId="1" applyFont="1" applyFill="1" applyBorder="1">
      <alignment vertical="center"/>
    </xf>
    <xf numFmtId="176" fontId="5" fillId="0" borderId="11" xfId="1" applyNumberFormat="1" applyFont="1" applyBorder="1">
      <alignment vertical="center"/>
    </xf>
    <xf numFmtId="38" fontId="4" fillId="0" borderId="0" xfId="1" applyFont="1">
      <alignment vertical="center"/>
    </xf>
    <xf numFmtId="38" fontId="4" fillId="3" borderId="12" xfId="1" applyFont="1" applyFill="1" applyBorder="1">
      <alignment vertical="center"/>
    </xf>
    <xf numFmtId="176" fontId="5" fillId="0" borderId="11" xfId="1" applyNumberFormat="1" applyFont="1" applyFill="1" applyBorder="1">
      <alignment vertical="center"/>
    </xf>
    <xf numFmtId="0" fontId="2" fillId="0" borderId="0" xfId="0" applyFont="1">
      <alignment vertical="center"/>
    </xf>
    <xf numFmtId="0" fontId="2" fillId="0" borderId="0" xfId="0" applyFont="1" applyAlignment="1">
      <alignment horizontal="left" vertical="center"/>
    </xf>
    <xf numFmtId="0" fontId="8" fillId="0" borderId="1" xfId="0" applyFont="1" applyBorder="1">
      <alignment vertical="center"/>
    </xf>
    <xf numFmtId="0" fontId="9" fillId="0" borderId="0" xfId="0" applyFont="1">
      <alignment vertical="center"/>
    </xf>
    <xf numFmtId="0" fontId="6" fillId="0" borderId="0" xfId="0" applyFont="1" applyAlignment="1">
      <alignment horizontal="center" vertical="center" wrapText="1"/>
    </xf>
    <xf numFmtId="0" fontId="9" fillId="0" borderId="0" xfId="0" applyFont="1" applyAlignment="1">
      <alignment vertical="top" wrapText="1"/>
    </xf>
    <xf numFmtId="0" fontId="4" fillId="0" borderId="13" xfId="0" applyFont="1" applyBorder="1">
      <alignment vertical="center"/>
    </xf>
    <xf numFmtId="0" fontId="4" fillId="0" borderId="13" xfId="0" applyFont="1" applyBorder="1" applyAlignment="1">
      <alignment horizontal="center" vertical="center"/>
    </xf>
    <xf numFmtId="0" fontId="6" fillId="0" borderId="0" xfId="0" applyFont="1" applyAlignment="1">
      <alignment horizontal="right" vertical="center" wrapText="1"/>
    </xf>
    <xf numFmtId="38" fontId="5" fillId="0" borderId="11" xfId="1" applyFont="1" applyBorder="1">
      <alignment vertical="center"/>
    </xf>
    <xf numFmtId="0" fontId="4" fillId="0" borderId="13" xfId="0" applyFont="1" applyBorder="1" applyAlignment="1">
      <alignment vertical="center" wrapText="1"/>
    </xf>
    <xf numFmtId="177" fontId="10" fillId="0" borderId="11" xfId="1" applyNumberFormat="1" applyFont="1" applyBorder="1">
      <alignment vertical="center"/>
    </xf>
    <xf numFmtId="179" fontId="10" fillId="0" borderId="11" xfId="0" applyNumberFormat="1" applyFont="1" applyBorder="1">
      <alignment vertical="center"/>
    </xf>
    <xf numFmtId="177" fontId="4" fillId="0" borderId="0" xfId="0" applyNumberFormat="1" applyFont="1">
      <alignment vertical="center"/>
    </xf>
    <xf numFmtId="0" fontId="4" fillId="2" borderId="7" xfId="0" applyFont="1" applyFill="1" applyBorder="1" applyAlignment="1">
      <alignment horizontal="center" vertical="center" shrinkToFit="1"/>
    </xf>
    <xf numFmtId="38" fontId="4" fillId="3" borderId="13" xfId="1" applyFont="1" applyFill="1" applyBorder="1">
      <alignment vertical="center"/>
    </xf>
    <xf numFmtId="179" fontId="4" fillId="0" borderId="0" xfId="0" applyNumberFormat="1" applyFont="1">
      <alignment vertical="center"/>
    </xf>
    <xf numFmtId="176" fontId="4" fillId="0" borderId="11" xfId="1" applyNumberFormat="1" applyFont="1" applyFill="1" applyBorder="1">
      <alignmen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0" borderId="0" xfId="0" applyFont="1" applyAlignment="1">
      <alignment horizontal="left" vertical="top" wrapText="1"/>
    </xf>
    <xf numFmtId="177" fontId="4" fillId="2" borderId="15" xfId="0" applyNumberFormat="1" applyFont="1" applyFill="1" applyBorder="1" applyAlignment="1">
      <alignment horizontal="right" vertical="center" wrapText="1"/>
    </xf>
    <xf numFmtId="177" fontId="4" fillId="2" borderId="18" xfId="0" applyNumberFormat="1" applyFont="1" applyFill="1" applyBorder="1" applyAlignment="1">
      <alignment horizontal="right" vertical="center" wrapText="1"/>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0" borderId="13" xfId="0" applyFont="1" applyBorder="1" applyAlignment="1">
      <alignment horizontal="left" vertical="center" wrapText="1"/>
    </xf>
    <xf numFmtId="0" fontId="4" fillId="0" borderId="0" xfId="0" applyFont="1" applyAlignment="1">
      <alignment horizontal="left" vertical="center" wrapText="1"/>
    </xf>
    <xf numFmtId="0" fontId="4" fillId="2" borderId="4" xfId="0" applyFont="1" applyFill="1" applyBorder="1" applyAlignment="1">
      <alignment horizontal="center" vertical="top"/>
    </xf>
    <xf numFmtId="0" fontId="4" fillId="2" borderId="7" xfId="0" applyFont="1" applyFill="1" applyBorder="1" applyAlignment="1">
      <alignment horizontal="center" vertical="top"/>
    </xf>
    <xf numFmtId="0" fontId="4" fillId="2" borderId="10" xfId="0" applyFont="1" applyFill="1" applyBorder="1" applyAlignment="1">
      <alignment horizontal="center" vertical="top"/>
    </xf>
    <xf numFmtId="0" fontId="4" fillId="2" borderId="20" xfId="0" applyFont="1" applyFill="1" applyBorder="1" applyAlignment="1">
      <alignment horizontal="center" vertical="top" wrapText="1"/>
    </xf>
    <xf numFmtId="0" fontId="4" fillId="2" borderId="12" xfId="0" applyFont="1" applyFill="1" applyBorder="1" applyAlignment="1">
      <alignment horizontal="center" vertical="top" wrapText="1"/>
    </xf>
    <xf numFmtId="0" fontId="4" fillId="2" borderId="21" xfId="0" applyFont="1" applyFill="1" applyBorder="1" applyAlignment="1">
      <alignment horizontal="center" vertical="top" wrapText="1"/>
    </xf>
    <xf numFmtId="0" fontId="11" fillId="0" borderId="0" xfId="0" applyFont="1" applyAlignment="1">
      <alignment horizontal="center" vertical="center"/>
    </xf>
    <xf numFmtId="0" fontId="2" fillId="0" borderId="0" xfId="0" applyFont="1" applyAlignment="1">
      <alignment horizontal="right" vertical="center"/>
    </xf>
    <xf numFmtId="178" fontId="5" fillId="0" borderId="0" xfId="0" applyNumberFormat="1" applyFont="1" applyAlignment="1">
      <alignment horizontal="right" vertical="center"/>
    </xf>
    <xf numFmtId="0" fontId="6" fillId="3" borderId="15"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18" xfId="0" applyFont="1" applyFill="1" applyBorder="1" applyAlignment="1">
      <alignment horizontal="center" vertical="center" wrapText="1"/>
    </xf>
    <xf numFmtId="177" fontId="8" fillId="0" borderId="16" xfId="0" applyNumberFormat="1" applyFont="1" applyBorder="1" applyAlignment="1">
      <alignment horizontal="right" vertical="center"/>
    </xf>
    <xf numFmtId="177" fontId="8" fillId="0" borderId="17" xfId="0" applyNumberFormat="1" applyFont="1" applyBorder="1" applyAlignment="1">
      <alignment horizontal="right" vertical="center"/>
    </xf>
    <xf numFmtId="180" fontId="4" fillId="3" borderId="11" xfId="0" applyNumberFormat="1" applyFont="1" applyFill="1" applyBorder="1" applyAlignment="1">
      <alignment horizontal="right" vertical="center" shrinkToFit="1"/>
    </xf>
    <xf numFmtId="180" fontId="4" fillId="3" borderId="10" xfId="0" applyNumberFormat="1" applyFont="1" applyFill="1" applyBorder="1" applyAlignment="1">
      <alignment horizontal="right" vertical="center" shrinkToFit="1"/>
    </xf>
    <xf numFmtId="0" fontId="4" fillId="0" borderId="0" xfId="0" applyFont="1" applyBorder="1">
      <alignment vertical="center"/>
    </xf>
    <xf numFmtId="0" fontId="4" fillId="0" borderId="13" xfId="0" applyFont="1" applyBorder="1" applyAlignment="1">
      <alignment vertical="center"/>
    </xf>
    <xf numFmtId="0" fontId="8" fillId="0" borderId="13" xfId="0" applyFont="1" applyBorder="1" applyAlignment="1"/>
    <xf numFmtId="177" fontId="4" fillId="0" borderId="22" xfId="0" applyNumberFormat="1" applyFont="1" applyFill="1" applyBorder="1" applyAlignment="1">
      <alignment horizontal="center" vertical="center" wrapText="1"/>
    </xf>
    <xf numFmtId="177" fontId="10" fillId="0" borderId="23" xfId="1" applyNumberFormat="1" applyFont="1" applyFill="1" applyBorder="1">
      <alignment vertical="center"/>
    </xf>
    <xf numFmtId="177" fontId="10" fillId="0" borderId="14" xfId="1" applyNumberFormat="1" applyFont="1" applyFill="1" applyBorder="1" applyAlignment="1">
      <alignment vertical="center" shrinkToFit="1"/>
    </xf>
    <xf numFmtId="177" fontId="10" fillId="0" borderId="0" xfId="1" applyNumberFormat="1" applyFont="1" applyFill="1" applyBorder="1" applyAlignment="1">
      <alignment vertical="center" shrinkToFit="1"/>
    </xf>
    <xf numFmtId="0" fontId="8" fillId="0" borderId="1" xfId="0" applyFont="1" applyBorder="1" applyAlignment="1"/>
    <xf numFmtId="177" fontId="4" fillId="0" borderId="0" xfId="0" applyNumberFormat="1" applyFont="1" applyFill="1" applyBorder="1" applyAlignment="1">
      <alignment horizontal="right" vertical="center" wrapText="1"/>
    </xf>
    <xf numFmtId="0" fontId="8" fillId="0" borderId="0" xfId="0" applyFont="1" applyBorder="1" applyAlignment="1"/>
    <xf numFmtId="0" fontId="4" fillId="0" borderId="0" xfId="0" applyFont="1" applyBorder="1" applyAlignment="1">
      <alignment vertical="center"/>
    </xf>
    <xf numFmtId="0" fontId="4" fillId="2" borderId="10" xfId="0" applyFont="1" applyFill="1" applyBorder="1" applyAlignment="1">
      <alignment horizontal="center" vertical="center"/>
    </xf>
    <xf numFmtId="0" fontId="2" fillId="0" borderId="0" xfId="0" applyFont="1" applyBorder="1">
      <alignment vertical="center"/>
    </xf>
    <xf numFmtId="0" fontId="4" fillId="0" borderId="1" xfId="0" applyFont="1" applyBorder="1" applyAlignment="1">
      <alignment vertical="center" wrapText="1"/>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pageSetUpPr fitToPage="1"/>
  </sheetPr>
  <dimension ref="A1:K161"/>
  <sheetViews>
    <sheetView showGridLines="0" showZeros="0" tabSelected="1" view="pageBreakPreview" topLeftCell="A102" zoomScaleNormal="100" zoomScaleSheetLayoutView="100" workbookViewId="0">
      <selection activeCell="G6" sqref="G6"/>
    </sheetView>
  </sheetViews>
  <sheetFormatPr defaultColWidth="9" defaultRowHeight="12" x14ac:dyDescent="0.15"/>
  <cols>
    <col min="1" max="1" width="8.75" style="2" customWidth="1"/>
    <col min="2" max="2" width="9.375" style="2" customWidth="1"/>
    <col min="3" max="3" width="12.375" style="1" customWidth="1"/>
    <col min="4" max="4" width="8" style="1" bestFit="1" customWidth="1"/>
    <col min="5" max="7" width="12.375" style="1" customWidth="1"/>
    <col min="8" max="10" width="13.125" style="1" customWidth="1"/>
    <col min="11" max="11" width="9.75" style="1" bestFit="1" customWidth="1"/>
    <col min="12" max="16384" width="9" style="1"/>
  </cols>
  <sheetData>
    <row r="1" spans="1:11" ht="19.5" customHeight="1" x14ac:dyDescent="0.15">
      <c r="A1" s="53" t="s">
        <v>51</v>
      </c>
      <c r="B1" s="53"/>
      <c r="C1" s="53"/>
      <c r="D1" s="53"/>
      <c r="E1" s="53"/>
      <c r="F1" s="53"/>
      <c r="G1" s="53"/>
      <c r="H1" s="16"/>
      <c r="I1" s="54" t="s">
        <v>21</v>
      </c>
      <c r="J1" s="54"/>
    </row>
    <row r="2" spans="1:11" ht="19.5" customHeight="1" x14ac:dyDescent="0.15">
      <c r="B2" s="34"/>
      <c r="C2" s="34"/>
      <c r="D2" s="34"/>
      <c r="E2" s="34"/>
      <c r="F2" s="34"/>
      <c r="G2" s="34"/>
      <c r="H2" s="16"/>
      <c r="I2" s="16"/>
      <c r="J2" s="16"/>
    </row>
    <row r="3" spans="1:11" ht="17.25" x14ac:dyDescent="0.15">
      <c r="A3" s="17" t="s">
        <v>29</v>
      </c>
      <c r="G3" s="2"/>
      <c r="H3" s="20"/>
      <c r="I3" s="55"/>
      <c r="J3" s="55"/>
    </row>
    <row r="4" spans="1:11" ht="17.25" x14ac:dyDescent="0.15">
      <c r="A4" s="16" t="s">
        <v>53</v>
      </c>
    </row>
    <row r="5" spans="1:11" ht="24" customHeight="1" thickBot="1" x14ac:dyDescent="0.2">
      <c r="G5" s="2" t="s">
        <v>0</v>
      </c>
      <c r="H5" s="3"/>
      <c r="I5" s="3"/>
      <c r="J5" s="4"/>
    </row>
    <row r="6" spans="1:11" ht="41.25" customHeight="1" thickTop="1" thickBot="1" x14ac:dyDescent="0.2">
      <c r="A6" s="56" t="s">
        <v>52</v>
      </c>
      <c r="B6" s="57"/>
      <c r="C6" s="58"/>
      <c r="D6" s="59">
        <f>SUM(J25,J42,J62,J79,J99,J116,J136,J153)</f>
        <v>0</v>
      </c>
      <c r="E6" s="60"/>
      <c r="F6" s="29"/>
      <c r="G6" s="2"/>
      <c r="H6" s="22"/>
      <c r="I6" s="22"/>
      <c r="J6" s="23"/>
    </row>
    <row r="7" spans="1:11" ht="16.5" customHeight="1" x14ac:dyDescent="0.15">
      <c r="G7" s="24"/>
      <c r="K7" s="32"/>
    </row>
    <row r="8" spans="1:11" ht="24" customHeight="1" x14ac:dyDescent="0.15">
      <c r="A8" s="75" t="s">
        <v>56</v>
      </c>
      <c r="B8" s="63"/>
      <c r="C8" s="63"/>
      <c r="D8" s="63"/>
      <c r="E8" s="63"/>
      <c r="F8" s="63"/>
      <c r="G8" s="63"/>
      <c r="H8" s="63"/>
      <c r="I8" s="63"/>
      <c r="J8" s="63"/>
      <c r="K8" s="32"/>
    </row>
    <row r="9" spans="1:11" ht="20.25" customHeight="1" x14ac:dyDescent="0.15">
      <c r="A9" s="18" t="s">
        <v>54</v>
      </c>
      <c r="B9" s="3"/>
      <c r="C9" s="3"/>
      <c r="D9" s="3"/>
      <c r="E9" s="3"/>
      <c r="F9" s="3"/>
      <c r="G9" s="3"/>
      <c r="H9" s="3"/>
      <c r="I9" s="3"/>
      <c r="J9" s="3"/>
      <c r="K9" s="32"/>
    </row>
    <row r="10" spans="1:11" s="7" customFormat="1" ht="24" x14ac:dyDescent="0.15">
      <c r="A10" s="47" t="s">
        <v>1</v>
      </c>
      <c r="B10" s="5" t="s">
        <v>41</v>
      </c>
      <c r="C10" s="5" t="s">
        <v>48</v>
      </c>
      <c r="D10" s="5" t="s">
        <v>4</v>
      </c>
      <c r="E10" s="50" t="s">
        <v>33</v>
      </c>
      <c r="F10" s="51"/>
      <c r="G10" s="52"/>
      <c r="H10" s="5" t="s">
        <v>6</v>
      </c>
      <c r="I10" s="5" t="s">
        <v>7</v>
      </c>
      <c r="J10" s="5" t="s">
        <v>8</v>
      </c>
      <c r="K10" s="6"/>
    </row>
    <row r="11" spans="1:11" ht="16.5" customHeight="1" x14ac:dyDescent="0.15">
      <c r="A11" s="48"/>
      <c r="B11" s="30" t="s">
        <v>31</v>
      </c>
      <c r="C11" s="8" t="s">
        <v>30</v>
      </c>
      <c r="D11" s="8" t="s">
        <v>9</v>
      </c>
      <c r="E11" s="8" t="s">
        <v>34</v>
      </c>
      <c r="F11" s="30" t="s">
        <v>35</v>
      </c>
      <c r="G11" s="8" t="s">
        <v>36</v>
      </c>
      <c r="H11" s="8" t="s">
        <v>26</v>
      </c>
      <c r="I11" s="8" t="s">
        <v>9</v>
      </c>
      <c r="J11" s="8" t="s">
        <v>9</v>
      </c>
      <c r="K11" s="9"/>
    </row>
    <row r="12" spans="1:11" ht="16.5" customHeight="1" x14ac:dyDescent="0.15">
      <c r="A12" s="49"/>
      <c r="B12" s="8" t="s">
        <v>10</v>
      </c>
      <c r="C12" s="8" t="s">
        <v>11</v>
      </c>
      <c r="D12" s="8" t="s">
        <v>32</v>
      </c>
      <c r="E12" s="8" t="s">
        <v>37</v>
      </c>
      <c r="F12" s="8" t="s">
        <v>38</v>
      </c>
      <c r="G12" s="8" t="s">
        <v>39</v>
      </c>
      <c r="H12" s="8" t="s">
        <v>15</v>
      </c>
      <c r="I12" s="8" t="s">
        <v>40</v>
      </c>
      <c r="J12" s="8" t="s">
        <v>17</v>
      </c>
      <c r="K12" s="9"/>
    </row>
    <row r="13" spans="1:11" ht="20.25" customHeight="1" x14ac:dyDescent="0.15">
      <c r="A13" s="61">
        <v>46296</v>
      </c>
      <c r="B13" s="25"/>
      <c r="C13" s="11">
        <v>20</v>
      </c>
      <c r="D13" s="28"/>
      <c r="E13" s="15"/>
      <c r="F13" s="15"/>
      <c r="G13" s="15"/>
      <c r="H13" s="11">
        <v>2521</v>
      </c>
      <c r="I13" s="27"/>
      <c r="J13" s="27"/>
      <c r="K13" s="13"/>
    </row>
    <row r="14" spans="1:11" ht="20.25" customHeight="1" x14ac:dyDescent="0.15">
      <c r="A14" s="61">
        <v>46327</v>
      </c>
      <c r="B14" s="25"/>
      <c r="C14" s="11">
        <v>20</v>
      </c>
      <c r="D14" s="28"/>
      <c r="E14" s="15"/>
      <c r="F14" s="15"/>
      <c r="G14" s="15"/>
      <c r="H14" s="14">
        <v>2582</v>
      </c>
      <c r="I14" s="27"/>
      <c r="J14" s="27"/>
      <c r="K14" s="13"/>
    </row>
    <row r="15" spans="1:11" ht="20.25" customHeight="1" x14ac:dyDescent="0.15">
      <c r="A15" s="61">
        <v>46357</v>
      </c>
      <c r="B15" s="25"/>
      <c r="C15" s="11">
        <v>20</v>
      </c>
      <c r="D15" s="28"/>
      <c r="E15" s="15"/>
      <c r="F15" s="15"/>
      <c r="G15" s="15"/>
      <c r="H15" s="14">
        <v>2942</v>
      </c>
      <c r="I15" s="27"/>
      <c r="J15" s="27"/>
      <c r="K15" s="13"/>
    </row>
    <row r="16" spans="1:11" ht="20.25" customHeight="1" x14ac:dyDescent="0.15">
      <c r="A16" s="61">
        <v>46388</v>
      </c>
      <c r="B16" s="25"/>
      <c r="C16" s="11">
        <v>20</v>
      </c>
      <c r="D16" s="28"/>
      <c r="E16" s="15"/>
      <c r="F16" s="15"/>
      <c r="G16" s="15"/>
      <c r="H16" s="14">
        <v>3796</v>
      </c>
      <c r="I16" s="27"/>
      <c r="J16" s="27"/>
      <c r="K16" s="13"/>
    </row>
    <row r="17" spans="1:11" ht="20.25" customHeight="1" x14ac:dyDescent="0.15">
      <c r="A17" s="61">
        <v>46419</v>
      </c>
      <c r="B17" s="25"/>
      <c r="C17" s="11">
        <v>20</v>
      </c>
      <c r="D17" s="28"/>
      <c r="E17" s="15"/>
      <c r="F17" s="15"/>
      <c r="G17" s="15"/>
      <c r="H17" s="14">
        <v>3398</v>
      </c>
      <c r="I17" s="27"/>
      <c r="J17" s="27"/>
      <c r="K17" s="13"/>
    </row>
    <row r="18" spans="1:11" ht="20.25" customHeight="1" x14ac:dyDescent="0.15">
      <c r="A18" s="61">
        <v>46447</v>
      </c>
      <c r="B18" s="25"/>
      <c r="C18" s="11">
        <v>20</v>
      </c>
      <c r="D18" s="28"/>
      <c r="E18" s="15"/>
      <c r="F18" s="15"/>
      <c r="G18" s="15"/>
      <c r="H18" s="14">
        <v>3050</v>
      </c>
      <c r="I18" s="27"/>
      <c r="J18" s="27"/>
      <c r="K18" s="13"/>
    </row>
    <row r="19" spans="1:11" ht="20.25" customHeight="1" x14ac:dyDescent="0.15">
      <c r="A19" s="62">
        <v>46478</v>
      </c>
      <c r="B19" s="25"/>
      <c r="C19" s="11">
        <v>20</v>
      </c>
      <c r="D19" s="28"/>
      <c r="E19" s="15"/>
      <c r="F19" s="15"/>
      <c r="G19" s="15"/>
      <c r="H19" s="14">
        <v>3140</v>
      </c>
      <c r="I19" s="27"/>
      <c r="J19" s="27"/>
      <c r="K19" s="13"/>
    </row>
    <row r="20" spans="1:11" ht="20.25" customHeight="1" x14ac:dyDescent="0.15">
      <c r="A20" s="61">
        <v>46508</v>
      </c>
      <c r="B20" s="25"/>
      <c r="C20" s="11">
        <v>20</v>
      </c>
      <c r="D20" s="28"/>
      <c r="E20" s="15"/>
      <c r="F20" s="15"/>
      <c r="G20" s="15"/>
      <c r="H20" s="14">
        <v>2570</v>
      </c>
      <c r="I20" s="27"/>
      <c r="J20" s="27"/>
      <c r="K20" s="13"/>
    </row>
    <row r="21" spans="1:11" ht="20.25" customHeight="1" x14ac:dyDescent="0.15">
      <c r="A21" s="61">
        <v>46539</v>
      </c>
      <c r="B21" s="25"/>
      <c r="C21" s="11">
        <v>20</v>
      </c>
      <c r="D21" s="28"/>
      <c r="E21" s="15"/>
      <c r="F21" s="15"/>
      <c r="G21" s="15"/>
      <c r="H21" s="14">
        <v>2113</v>
      </c>
      <c r="I21" s="27"/>
      <c r="J21" s="27"/>
      <c r="K21" s="13"/>
    </row>
    <row r="22" spans="1:11" ht="20.25" customHeight="1" x14ac:dyDescent="0.15">
      <c r="A22" s="61">
        <v>46569</v>
      </c>
      <c r="B22" s="25"/>
      <c r="C22" s="11">
        <v>20</v>
      </c>
      <c r="D22" s="28"/>
      <c r="E22" s="15"/>
      <c r="F22" s="15"/>
      <c r="G22" s="15"/>
      <c r="H22" s="14">
        <v>2342</v>
      </c>
      <c r="I22" s="27"/>
      <c r="J22" s="27"/>
      <c r="K22" s="13"/>
    </row>
    <row r="23" spans="1:11" ht="20.25" customHeight="1" x14ac:dyDescent="0.15">
      <c r="A23" s="61">
        <v>46600</v>
      </c>
      <c r="B23" s="25"/>
      <c r="C23" s="11">
        <v>20</v>
      </c>
      <c r="D23" s="28"/>
      <c r="E23" s="15"/>
      <c r="F23" s="15"/>
      <c r="G23" s="15"/>
      <c r="H23" s="14">
        <v>2717</v>
      </c>
      <c r="I23" s="27"/>
      <c r="J23" s="27"/>
      <c r="K23" s="13"/>
    </row>
    <row r="24" spans="1:11" ht="20.25" customHeight="1" thickBot="1" x14ac:dyDescent="0.2">
      <c r="A24" s="61">
        <v>46631</v>
      </c>
      <c r="B24" s="25"/>
      <c r="C24" s="11">
        <v>20</v>
      </c>
      <c r="D24" s="28"/>
      <c r="E24" s="15"/>
      <c r="F24" s="15"/>
      <c r="G24" s="15"/>
      <c r="H24" s="31">
        <v>2358</v>
      </c>
      <c r="I24" s="27"/>
      <c r="J24" s="27"/>
      <c r="K24" s="13"/>
    </row>
    <row r="25" spans="1:11" ht="33" customHeight="1" thickBot="1" x14ac:dyDescent="0.2">
      <c r="A25" s="65"/>
      <c r="B25" s="64"/>
      <c r="C25" s="64"/>
      <c r="D25" s="64"/>
      <c r="E25" s="64"/>
      <c r="F25" s="64"/>
      <c r="G25" s="64"/>
      <c r="H25" s="41" t="s">
        <v>20</v>
      </c>
      <c r="I25" s="42"/>
      <c r="J25" s="68">
        <f>SUM(J13:J24)</f>
        <v>0</v>
      </c>
    </row>
    <row r="26" spans="1:11" ht="33" customHeight="1" x14ac:dyDescent="0.15">
      <c r="A26" s="72" t="s">
        <v>55</v>
      </c>
      <c r="B26" s="73"/>
      <c r="C26" s="73"/>
      <c r="D26" s="73"/>
      <c r="E26" s="73"/>
      <c r="F26" s="73"/>
      <c r="G26" s="73"/>
      <c r="H26" s="71"/>
      <c r="I26" s="71"/>
      <c r="J26" s="69"/>
    </row>
    <row r="27" spans="1:11" s="7" customFormat="1" x14ac:dyDescent="0.15">
      <c r="A27" s="43" t="s">
        <v>1</v>
      </c>
      <c r="B27" s="44"/>
      <c r="C27" s="5" t="s">
        <v>2</v>
      </c>
      <c r="D27" s="5" t="s">
        <v>3</v>
      </c>
      <c r="E27" s="5" t="s">
        <v>49</v>
      </c>
      <c r="F27" s="5" t="s">
        <v>4</v>
      </c>
      <c r="G27" s="5" t="s">
        <v>5</v>
      </c>
      <c r="H27" s="5" t="s">
        <v>6</v>
      </c>
      <c r="I27" s="5" t="s">
        <v>7</v>
      </c>
      <c r="J27" s="5" t="s">
        <v>8</v>
      </c>
      <c r="K27" s="6"/>
    </row>
    <row r="28" spans="1:11" ht="16.5" customHeight="1" x14ac:dyDescent="0.15">
      <c r="A28" s="38"/>
      <c r="B28" s="39"/>
      <c r="C28" s="8" t="s">
        <v>23</v>
      </c>
      <c r="D28" s="8" t="s">
        <v>24</v>
      </c>
      <c r="E28" s="8" t="s">
        <v>50</v>
      </c>
      <c r="F28" s="8" t="s">
        <v>9</v>
      </c>
      <c r="G28" s="8" t="s">
        <v>25</v>
      </c>
      <c r="H28" s="8" t="s">
        <v>26</v>
      </c>
      <c r="I28" s="8" t="s">
        <v>9</v>
      </c>
      <c r="J28" s="8" t="s">
        <v>9</v>
      </c>
      <c r="K28" s="9"/>
    </row>
    <row r="29" spans="1:11" ht="16.5" customHeight="1" x14ac:dyDescent="0.15">
      <c r="A29" s="36"/>
      <c r="B29" s="37"/>
      <c r="C29" s="74" t="s">
        <v>10</v>
      </c>
      <c r="D29" s="74" t="s">
        <v>11</v>
      </c>
      <c r="E29" s="74" t="s">
        <v>12</v>
      </c>
      <c r="F29" s="74" t="s">
        <v>13</v>
      </c>
      <c r="G29" s="74" t="s">
        <v>14</v>
      </c>
      <c r="H29" s="74" t="s">
        <v>15</v>
      </c>
      <c r="I29" s="74" t="s">
        <v>16</v>
      </c>
      <c r="J29" s="74" t="s">
        <v>17</v>
      </c>
      <c r="K29" s="9"/>
    </row>
    <row r="30" spans="1:11" ht="20.25" customHeight="1" x14ac:dyDescent="0.15">
      <c r="A30" s="61">
        <v>46296</v>
      </c>
      <c r="B30" s="10" t="s">
        <v>18</v>
      </c>
      <c r="C30" s="25"/>
      <c r="D30" s="11">
        <v>29</v>
      </c>
      <c r="E30" s="33"/>
      <c r="F30" s="28"/>
      <c r="G30" s="12"/>
      <c r="H30" s="11">
        <v>606</v>
      </c>
      <c r="I30" s="27"/>
      <c r="J30" s="27"/>
      <c r="K30" s="13"/>
    </row>
    <row r="31" spans="1:11" ht="20.25" customHeight="1" x14ac:dyDescent="0.15">
      <c r="A31" s="61">
        <v>46327</v>
      </c>
      <c r="B31" s="10" t="s">
        <v>18</v>
      </c>
      <c r="C31" s="25"/>
      <c r="D31" s="11">
        <v>29</v>
      </c>
      <c r="E31" s="33"/>
      <c r="F31" s="28"/>
      <c r="G31" s="12"/>
      <c r="H31" s="14">
        <v>651</v>
      </c>
      <c r="I31" s="27"/>
      <c r="J31" s="27"/>
      <c r="K31" s="13"/>
    </row>
    <row r="32" spans="1:11" ht="20.25" customHeight="1" x14ac:dyDescent="0.15">
      <c r="A32" s="61">
        <v>46357</v>
      </c>
      <c r="B32" s="10" t="s">
        <v>18</v>
      </c>
      <c r="C32" s="25"/>
      <c r="D32" s="11">
        <v>29</v>
      </c>
      <c r="E32" s="33"/>
      <c r="F32" s="28"/>
      <c r="G32" s="12"/>
      <c r="H32" s="14">
        <v>1523</v>
      </c>
      <c r="I32" s="27"/>
      <c r="J32" s="27"/>
      <c r="K32" s="13"/>
    </row>
    <row r="33" spans="1:11" ht="20.25" customHeight="1" x14ac:dyDescent="0.15">
      <c r="A33" s="61">
        <v>46388</v>
      </c>
      <c r="B33" s="10" t="s">
        <v>18</v>
      </c>
      <c r="C33" s="25"/>
      <c r="D33" s="11">
        <v>29</v>
      </c>
      <c r="E33" s="33"/>
      <c r="F33" s="28"/>
      <c r="G33" s="15"/>
      <c r="H33" s="14">
        <v>2686</v>
      </c>
      <c r="I33" s="27"/>
      <c r="J33" s="27"/>
      <c r="K33" s="13"/>
    </row>
    <row r="34" spans="1:11" ht="20.25" customHeight="1" x14ac:dyDescent="0.15">
      <c r="A34" s="61">
        <v>46419</v>
      </c>
      <c r="B34" s="10" t="s">
        <v>18</v>
      </c>
      <c r="C34" s="25"/>
      <c r="D34" s="11">
        <v>29</v>
      </c>
      <c r="E34" s="33"/>
      <c r="F34" s="28"/>
      <c r="G34" s="15"/>
      <c r="H34" s="14">
        <v>2382</v>
      </c>
      <c r="I34" s="27"/>
      <c r="J34" s="27"/>
      <c r="K34" s="13"/>
    </row>
    <row r="35" spans="1:11" ht="20.25" customHeight="1" x14ac:dyDescent="0.15">
      <c r="A35" s="61">
        <v>46447</v>
      </c>
      <c r="B35" s="10" t="s">
        <v>18</v>
      </c>
      <c r="C35" s="25"/>
      <c r="D35" s="11">
        <v>29</v>
      </c>
      <c r="E35" s="33"/>
      <c r="F35" s="28"/>
      <c r="G35" s="15"/>
      <c r="H35" s="14">
        <v>1904</v>
      </c>
      <c r="I35" s="27"/>
      <c r="J35" s="27"/>
      <c r="K35" s="13"/>
    </row>
    <row r="36" spans="1:11" ht="20.25" customHeight="1" x14ac:dyDescent="0.15">
      <c r="A36" s="62">
        <v>46478</v>
      </c>
      <c r="B36" s="10" t="s">
        <v>18</v>
      </c>
      <c r="C36" s="25"/>
      <c r="D36" s="11">
        <v>29</v>
      </c>
      <c r="E36" s="33"/>
      <c r="F36" s="28"/>
      <c r="G36" s="12"/>
      <c r="H36" s="14">
        <v>1136</v>
      </c>
      <c r="I36" s="27"/>
      <c r="J36" s="27"/>
      <c r="K36" s="13"/>
    </row>
    <row r="37" spans="1:11" ht="20.25" customHeight="1" x14ac:dyDescent="0.15">
      <c r="A37" s="61">
        <v>46508</v>
      </c>
      <c r="B37" s="10" t="s">
        <v>18</v>
      </c>
      <c r="C37" s="25"/>
      <c r="D37" s="11">
        <v>29</v>
      </c>
      <c r="E37" s="33"/>
      <c r="F37" s="28"/>
      <c r="G37" s="12"/>
      <c r="H37" s="14">
        <v>467</v>
      </c>
      <c r="I37" s="27"/>
      <c r="J37" s="27"/>
      <c r="K37" s="13"/>
    </row>
    <row r="38" spans="1:11" ht="20.25" customHeight="1" x14ac:dyDescent="0.15">
      <c r="A38" s="61">
        <v>46539</v>
      </c>
      <c r="B38" s="10" t="s">
        <v>18</v>
      </c>
      <c r="C38" s="25"/>
      <c r="D38" s="11">
        <v>29</v>
      </c>
      <c r="E38" s="33"/>
      <c r="F38" s="28"/>
      <c r="G38" s="12"/>
      <c r="H38" s="14">
        <v>283</v>
      </c>
      <c r="I38" s="27"/>
      <c r="J38" s="27"/>
      <c r="K38" s="13"/>
    </row>
    <row r="39" spans="1:11" ht="20.25" customHeight="1" x14ac:dyDescent="0.15">
      <c r="A39" s="61">
        <v>46569</v>
      </c>
      <c r="B39" s="10" t="s">
        <v>19</v>
      </c>
      <c r="C39" s="25"/>
      <c r="D39" s="11">
        <v>29</v>
      </c>
      <c r="E39" s="33"/>
      <c r="F39" s="28"/>
      <c r="G39" s="12"/>
      <c r="H39" s="14">
        <v>906</v>
      </c>
      <c r="I39" s="27"/>
      <c r="J39" s="27"/>
      <c r="K39" s="13"/>
    </row>
    <row r="40" spans="1:11" ht="20.25" customHeight="1" x14ac:dyDescent="0.15">
      <c r="A40" s="61">
        <v>46600</v>
      </c>
      <c r="B40" s="10" t="s">
        <v>19</v>
      </c>
      <c r="C40" s="25"/>
      <c r="D40" s="11">
        <v>29</v>
      </c>
      <c r="E40" s="33"/>
      <c r="F40" s="28"/>
      <c r="G40" s="12"/>
      <c r="H40" s="14">
        <v>1547</v>
      </c>
      <c r="I40" s="27"/>
      <c r="J40" s="27"/>
      <c r="K40" s="13"/>
    </row>
    <row r="41" spans="1:11" ht="20.25" customHeight="1" thickBot="1" x14ac:dyDescent="0.2">
      <c r="A41" s="61">
        <v>46631</v>
      </c>
      <c r="B41" s="10" t="s">
        <v>19</v>
      </c>
      <c r="C41" s="25"/>
      <c r="D41" s="11">
        <v>29</v>
      </c>
      <c r="E41" s="33"/>
      <c r="F41" s="28"/>
      <c r="G41" s="12"/>
      <c r="H41" s="14">
        <v>1271</v>
      </c>
      <c r="I41" s="27"/>
      <c r="J41" s="27"/>
      <c r="K41" s="13"/>
    </row>
    <row r="42" spans="1:11" ht="33" customHeight="1" thickBot="1" x14ac:dyDescent="0.2">
      <c r="A42" s="45" t="s">
        <v>47</v>
      </c>
      <c r="B42" s="45"/>
      <c r="C42" s="45"/>
      <c r="D42" s="45"/>
      <c r="E42" s="45"/>
      <c r="F42" s="45"/>
      <c r="G42" s="45"/>
      <c r="H42" s="41" t="s">
        <v>27</v>
      </c>
      <c r="I42" s="42"/>
      <c r="J42" s="68">
        <f>SUM(J30:J41)</f>
        <v>0</v>
      </c>
    </row>
    <row r="43" spans="1:11" ht="58.5" customHeight="1" thickTop="1" x14ac:dyDescent="0.15">
      <c r="A43" s="46"/>
      <c r="B43" s="46"/>
      <c r="C43" s="46"/>
      <c r="D43" s="46"/>
      <c r="E43" s="46"/>
      <c r="F43" s="46"/>
      <c r="G43" s="46"/>
      <c r="H43" s="66"/>
      <c r="I43" s="66"/>
      <c r="J43" s="67"/>
    </row>
    <row r="44" spans="1:11" ht="35.25" customHeight="1" x14ac:dyDescent="0.15">
      <c r="A44" s="35"/>
      <c r="B44" s="35"/>
      <c r="C44" s="35"/>
      <c r="D44" s="35"/>
      <c r="E44" s="35"/>
      <c r="F44" s="35"/>
      <c r="G44" s="2" t="s">
        <v>0</v>
      </c>
      <c r="H44" s="3"/>
      <c r="I44" s="3"/>
      <c r="J44" s="4"/>
    </row>
    <row r="45" spans="1:11" ht="23.25" customHeight="1" x14ac:dyDescent="0.15">
      <c r="A45" s="75" t="s">
        <v>57</v>
      </c>
      <c r="B45" s="63"/>
      <c r="C45" s="63"/>
      <c r="D45" s="63"/>
      <c r="E45" s="63"/>
      <c r="F45" s="63"/>
      <c r="G45" s="63"/>
      <c r="H45" s="63"/>
      <c r="I45" s="63"/>
      <c r="J45" s="63"/>
    </row>
    <row r="46" spans="1:11" ht="20.25" customHeight="1" x14ac:dyDescent="0.15">
      <c r="A46" s="18" t="s">
        <v>54</v>
      </c>
      <c r="B46" s="3"/>
      <c r="C46" s="3"/>
      <c r="D46" s="3"/>
      <c r="E46" s="3"/>
      <c r="F46" s="3"/>
      <c r="G46" s="3"/>
      <c r="H46" s="3"/>
      <c r="I46" s="3"/>
      <c r="J46" s="3"/>
      <c r="K46" s="32"/>
    </row>
    <row r="47" spans="1:11" s="7" customFormat="1" ht="24" x14ac:dyDescent="0.15">
      <c r="A47" s="47" t="s">
        <v>1</v>
      </c>
      <c r="B47" s="5" t="s">
        <v>41</v>
      </c>
      <c r="C47" s="5" t="s">
        <v>48</v>
      </c>
      <c r="D47" s="5" t="s">
        <v>4</v>
      </c>
      <c r="E47" s="50" t="s">
        <v>33</v>
      </c>
      <c r="F47" s="51"/>
      <c r="G47" s="52"/>
      <c r="H47" s="5" t="s">
        <v>6</v>
      </c>
      <c r="I47" s="5" t="s">
        <v>7</v>
      </c>
      <c r="J47" s="5" t="s">
        <v>8</v>
      </c>
      <c r="K47" s="6"/>
    </row>
    <row r="48" spans="1:11" ht="16.5" customHeight="1" x14ac:dyDescent="0.15">
      <c r="A48" s="48"/>
      <c r="B48" s="30" t="s">
        <v>31</v>
      </c>
      <c r="C48" s="8" t="s">
        <v>30</v>
      </c>
      <c r="D48" s="8" t="s">
        <v>9</v>
      </c>
      <c r="E48" s="8" t="s">
        <v>34</v>
      </c>
      <c r="F48" s="30" t="s">
        <v>35</v>
      </c>
      <c r="G48" s="8" t="s">
        <v>36</v>
      </c>
      <c r="H48" s="8" t="s">
        <v>26</v>
      </c>
      <c r="I48" s="8" t="s">
        <v>9</v>
      </c>
      <c r="J48" s="8" t="s">
        <v>9</v>
      </c>
      <c r="K48" s="9"/>
    </row>
    <row r="49" spans="1:11" ht="16.5" customHeight="1" x14ac:dyDescent="0.15">
      <c r="A49" s="49"/>
      <c r="B49" s="8" t="s">
        <v>10</v>
      </c>
      <c r="C49" s="8" t="s">
        <v>11</v>
      </c>
      <c r="D49" s="8" t="s">
        <v>32</v>
      </c>
      <c r="E49" s="8" t="s">
        <v>37</v>
      </c>
      <c r="F49" s="8" t="s">
        <v>38</v>
      </c>
      <c r="G49" s="8" t="s">
        <v>39</v>
      </c>
      <c r="H49" s="8" t="s">
        <v>15</v>
      </c>
      <c r="I49" s="8" t="s">
        <v>40</v>
      </c>
      <c r="J49" s="8" t="s">
        <v>17</v>
      </c>
      <c r="K49" s="9"/>
    </row>
    <row r="50" spans="1:11" ht="20.25" customHeight="1" x14ac:dyDescent="0.15">
      <c r="A50" s="61">
        <v>46296</v>
      </c>
      <c r="B50" s="25"/>
      <c r="C50" s="11">
        <v>11</v>
      </c>
      <c r="D50" s="28"/>
      <c r="E50" s="15"/>
      <c r="F50" s="15"/>
      <c r="G50" s="15"/>
      <c r="H50" s="11">
        <v>2397</v>
      </c>
      <c r="I50" s="27"/>
      <c r="J50" s="27"/>
      <c r="K50" s="13"/>
    </row>
    <row r="51" spans="1:11" ht="20.25" customHeight="1" x14ac:dyDescent="0.15">
      <c r="A51" s="61">
        <v>46327</v>
      </c>
      <c r="B51" s="25"/>
      <c r="C51" s="11">
        <v>11</v>
      </c>
      <c r="D51" s="28"/>
      <c r="E51" s="15"/>
      <c r="F51" s="15"/>
      <c r="G51" s="15"/>
      <c r="H51" s="14">
        <v>2741</v>
      </c>
      <c r="I51" s="27"/>
      <c r="J51" s="27"/>
      <c r="K51" s="13"/>
    </row>
    <row r="52" spans="1:11" ht="20.25" customHeight="1" x14ac:dyDescent="0.15">
      <c r="A52" s="61">
        <v>46357</v>
      </c>
      <c r="B52" s="25"/>
      <c r="C52" s="11">
        <v>11</v>
      </c>
      <c r="D52" s="28"/>
      <c r="E52" s="15"/>
      <c r="F52" s="15"/>
      <c r="G52" s="15"/>
      <c r="H52" s="14">
        <v>3356</v>
      </c>
      <c r="I52" s="27"/>
      <c r="J52" s="27"/>
      <c r="K52" s="13"/>
    </row>
    <row r="53" spans="1:11" ht="20.25" customHeight="1" x14ac:dyDescent="0.15">
      <c r="A53" s="61">
        <v>46388</v>
      </c>
      <c r="B53" s="25"/>
      <c r="C53" s="11">
        <v>11</v>
      </c>
      <c r="D53" s="28"/>
      <c r="E53" s="15"/>
      <c r="F53" s="15"/>
      <c r="G53" s="15"/>
      <c r="H53" s="14">
        <v>3964</v>
      </c>
      <c r="I53" s="27"/>
      <c r="J53" s="27"/>
      <c r="K53" s="13"/>
    </row>
    <row r="54" spans="1:11" ht="20.25" customHeight="1" x14ac:dyDescent="0.15">
      <c r="A54" s="61">
        <v>46419</v>
      </c>
      <c r="B54" s="25"/>
      <c r="C54" s="11">
        <v>11</v>
      </c>
      <c r="D54" s="28"/>
      <c r="E54" s="15"/>
      <c r="F54" s="15"/>
      <c r="G54" s="15"/>
      <c r="H54" s="14">
        <v>3868</v>
      </c>
      <c r="I54" s="27"/>
      <c r="J54" s="27"/>
      <c r="K54" s="13"/>
    </row>
    <row r="55" spans="1:11" ht="20.25" customHeight="1" x14ac:dyDescent="0.15">
      <c r="A55" s="61">
        <v>46447</v>
      </c>
      <c r="B55" s="25"/>
      <c r="C55" s="11">
        <v>11</v>
      </c>
      <c r="D55" s="28"/>
      <c r="E55" s="15"/>
      <c r="F55" s="15"/>
      <c r="G55" s="15"/>
      <c r="H55" s="14">
        <v>3922</v>
      </c>
      <c r="I55" s="27"/>
      <c r="J55" s="27"/>
      <c r="K55" s="13"/>
    </row>
    <row r="56" spans="1:11" ht="20.25" customHeight="1" x14ac:dyDescent="0.15">
      <c r="A56" s="62">
        <v>46478</v>
      </c>
      <c r="B56" s="25"/>
      <c r="C56" s="11">
        <v>11</v>
      </c>
      <c r="D56" s="28"/>
      <c r="E56" s="15"/>
      <c r="F56" s="15"/>
      <c r="G56" s="15"/>
      <c r="H56" s="14">
        <v>3273</v>
      </c>
      <c r="I56" s="27"/>
      <c r="J56" s="27"/>
      <c r="K56" s="13"/>
    </row>
    <row r="57" spans="1:11" ht="20.25" customHeight="1" x14ac:dyDescent="0.15">
      <c r="A57" s="61">
        <v>46508</v>
      </c>
      <c r="B57" s="25"/>
      <c r="C57" s="11">
        <v>11</v>
      </c>
      <c r="D57" s="28"/>
      <c r="E57" s="15"/>
      <c r="F57" s="15"/>
      <c r="G57" s="15"/>
      <c r="H57" s="14">
        <v>2617</v>
      </c>
      <c r="I57" s="27"/>
      <c r="J57" s="27"/>
      <c r="K57" s="13"/>
    </row>
    <row r="58" spans="1:11" ht="20.25" customHeight="1" x14ac:dyDescent="0.15">
      <c r="A58" s="61">
        <v>46539</v>
      </c>
      <c r="B58" s="25"/>
      <c r="C58" s="11">
        <v>11</v>
      </c>
      <c r="D58" s="28"/>
      <c r="E58" s="15"/>
      <c r="F58" s="15"/>
      <c r="G58" s="15"/>
      <c r="H58" s="14">
        <v>2054</v>
      </c>
      <c r="I58" s="27"/>
      <c r="J58" s="27"/>
      <c r="K58" s="13"/>
    </row>
    <row r="59" spans="1:11" ht="20.25" customHeight="1" x14ac:dyDescent="0.15">
      <c r="A59" s="61">
        <v>46569</v>
      </c>
      <c r="B59" s="25"/>
      <c r="C59" s="11">
        <v>11</v>
      </c>
      <c r="D59" s="28"/>
      <c r="E59" s="15"/>
      <c r="F59" s="15"/>
      <c r="G59" s="15"/>
      <c r="H59" s="14">
        <v>2336</v>
      </c>
      <c r="I59" s="27"/>
      <c r="J59" s="27"/>
      <c r="K59" s="13"/>
    </row>
    <row r="60" spans="1:11" ht="20.25" customHeight="1" x14ac:dyDescent="0.15">
      <c r="A60" s="61">
        <v>46600</v>
      </c>
      <c r="B60" s="25"/>
      <c r="C60" s="11">
        <v>11</v>
      </c>
      <c r="D60" s="28"/>
      <c r="E60" s="15"/>
      <c r="F60" s="15"/>
      <c r="G60" s="15"/>
      <c r="H60" s="14">
        <v>2647</v>
      </c>
      <c r="I60" s="27"/>
      <c r="J60" s="27"/>
      <c r="K60" s="13"/>
    </row>
    <row r="61" spans="1:11" ht="20.25" customHeight="1" thickBot="1" x14ac:dyDescent="0.2">
      <c r="A61" s="61">
        <v>46631</v>
      </c>
      <c r="B61" s="25"/>
      <c r="C61" s="11">
        <v>11</v>
      </c>
      <c r="D61" s="28"/>
      <c r="E61" s="15"/>
      <c r="F61" s="15"/>
      <c r="G61" s="15"/>
      <c r="H61" s="31">
        <v>2729</v>
      </c>
      <c r="I61" s="27"/>
      <c r="J61" s="27"/>
      <c r="K61" s="13"/>
    </row>
    <row r="62" spans="1:11" ht="33" customHeight="1" thickBot="1" x14ac:dyDescent="0.2">
      <c r="A62" s="65"/>
      <c r="B62" s="26"/>
      <c r="C62" s="26"/>
      <c r="D62" s="26"/>
      <c r="E62" s="26"/>
      <c r="F62" s="26"/>
      <c r="G62" s="26"/>
      <c r="H62" s="41" t="s">
        <v>28</v>
      </c>
      <c r="I62" s="42"/>
      <c r="J62" s="68">
        <f>SUM(J50:J61)</f>
        <v>0</v>
      </c>
    </row>
    <row r="63" spans="1:11" ht="33" customHeight="1" x14ac:dyDescent="0.15">
      <c r="A63" s="70" t="s">
        <v>55</v>
      </c>
      <c r="B63" s="76"/>
      <c r="C63" s="76"/>
      <c r="D63" s="76"/>
      <c r="E63" s="76"/>
      <c r="F63" s="76"/>
      <c r="G63" s="76"/>
      <c r="H63" s="71"/>
      <c r="I63" s="71"/>
      <c r="J63" s="69"/>
    </row>
    <row r="64" spans="1:11" s="7" customFormat="1" x14ac:dyDescent="0.15">
      <c r="A64" s="43" t="s">
        <v>1</v>
      </c>
      <c r="B64" s="44"/>
      <c r="C64" s="5" t="s">
        <v>2</v>
      </c>
      <c r="D64" s="5" t="s">
        <v>3</v>
      </c>
      <c r="E64" s="5" t="s">
        <v>49</v>
      </c>
      <c r="F64" s="5" t="s">
        <v>4</v>
      </c>
      <c r="G64" s="5" t="s">
        <v>5</v>
      </c>
      <c r="H64" s="5" t="s">
        <v>6</v>
      </c>
      <c r="I64" s="5" t="s">
        <v>7</v>
      </c>
      <c r="J64" s="5" t="s">
        <v>8</v>
      </c>
      <c r="K64" s="6"/>
    </row>
    <row r="65" spans="1:11" ht="16.5" customHeight="1" x14ac:dyDescent="0.15">
      <c r="A65" s="38"/>
      <c r="B65" s="39"/>
      <c r="C65" s="8" t="s">
        <v>23</v>
      </c>
      <c r="D65" s="8" t="s">
        <v>24</v>
      </c>
      <c r="E65" s="8" t="s">
        <v>50</v>
      </c>
      <c r="F65" s="8" t="s">
        <v>9</v>
      </c>
      <c r="G65" s="8" t="s">
        <v>25</v>
      </c>
      <c r="H65" s="8" t="s">
        <v>26</v>
      </c>
      <c r="I65" s="8" t="s">
        <v>9</v>
      </c>
      <c r="J65" s="8" t="s">
        <v>9</v>
      </c>
      <c r="K65" s="9"/>
    </row>
    <row r="66" spans="1:11" ht="16.5" customHeight="1" x14ac:dyDescent="0.15">
      <c r="A66" s="36"/>
      <c r="B66" s="37"/>
      <c r="C66" s="8" t="s">
        <v>10</v>
      </c>
      <c r="D66" s="8" t="s">
        <v>11</v>
      </c>
      <c r="E66" s="8" t="s">
        <v>12</v>
      </c>
      <c r="F66" s="8" t="s">
        <v>13</v>
      </c>
      <c r="G66" s="8" t="s">
        <v>14</v>
      </c>
      <c r="H66" s="8" t="s">
        <v>15</v>
      </c>
      <c r="I66" s="8" t="s">
        <v>16</v>
      </c>
      <c r="J66" s="8" t="s">
        <v>17</v>
      </c>
      <c r="K66" s="9"/>
    </row>
    <row r="67" spans="1:11" ht="20.25" customHeight="1" x14ac:dyDescent="0.15">
      <c r="A67" s="61">
        <v>46296</v>
      </c>
      <c r="B67" s="10" t="s">
        <v>18</v>
      </c>
      <c r="C67" s="25"/>
      <c r="D67" s="11">
        <v>19</v>
      </c>
      <c r="E67" s="33"/>
      <c r="F67" s="28"/>
      <c r="G67" s="12"/>
      <c r="H67" s="11">
        <v>907</v>
      </c>
      <c r="I67" s="27"/>
      <c r="J67" s="27"/>
      <c r="K67" s="13"/>
    </row>
    <row r="68" spans="1:11" ht="20.25" customHeight="1" x14ac:dyDescent="0.15">
      <c r="A68" s="61">
        <v>46327</v>
      </c>
      <c r="B68" s="10" t="s">
        <v>18</v>
      </c>
      <c r="C68" s="25"/>
      <c r="D68" s="11">
        <v>19</v>
      </c>
      <c r="E68" s="33"/>
      <c r="F68" s="28"/>
      <c r="G68" s="12"/>
      <c r="H68" s="14">
        <v>1226</v>
      </c>
      <c r="I68" s="27"/>
      <c r="J68" s="27"/>
      <c r="K68" s="13"/>
    </row>
    <row r="69" spans="1:11" ht="20.25" customHeight="1" x14ac:dyDescent="0.15">
      <c r="A69" s="61">
        <v>46357</v>
      </c>
      <c r="B69" s="10" t="s">
        <v>18</v>
      </c>
      <c r="C69" s="25"/>
      <c r="D69" s="11">
        <v>19</v>
      </c>
      <c r="E69" s="33"/>
      <c r="F69" s="28"/>
      <c r="G69" s="12"/>
      <c r="H69" s="14">
        <v>2573</v>
      </c>
      <c r="I69" s="27"/>
      <c r="J69" s="27"/>
      <c r="K69" s="13"/>
    </row>
    <row r="70" spans="1:11" ht="20.25" customHeight="1" x14ac:dyDescent="0.15">
      <c r="A70" s="61">
        <v>46388</v>
      </c>
      <c r="B70" s="10" t="s">
        <v>18</v>
      </c>
      <c r="C70" s="25"/>
      <c r="D70" s="11">
        <v>19</v>
      </c>
      <c r="E70" s="33"/>
      <c r="F70" s="28"/>
      <c r="G70" s="15"/>
      <c r="H70" s="14">
        <v>3313</v>
      </c>
      <c r="I70" s="27"/>
      <c r="J70" s="27"/>
      <c r="K70" s="13"/>
    </row>
    <row r="71" spans="1:11" ht="20.25" customHeight="1" x14ac:dyDescent="0.15">
      <c r="A71" s="61">
        <v>46419</v>
      </c>
      <c r="B71" s="10" t="s">
        <v>18</v>
      </c>
      <c r="C71" s="25"/>
      <c r="D71" s="11">
        <v>19</v>
      </c>
      <c r="E71" s="33"/>
      <c r="F71" s="28"/>
      <c r="G71" s="15"/>
      <c r="H71" s="14">
        <v>3110</v>
      </c>
      <c r="I71" s="27"/>
      <c r="J71" s="27"/>
      <c r="K71" s="13"/>
    </row>
    <row r="72" spans="1:11" ht="20.25" customHeight="1" x14ac:dyDescent="0.15">
      <c r="A72" s="61">
        <v>46447</v>
      </c>
      <c r="B72" s="10" t="s">
        <v>18</v>
      </c>
      <c r="C72" s="25"/>
      <c r="D72" s="11">
        <v>19</v>
      </c>
      <c r="E72" s="33"/>
      <c r="F72" s="28"/>
      <c r="G72" s="15"/>
      <c r="H72" s="14">
        <v>2987</v>
      </c>
      <c r="I72" s="27"/>
      <c r="J72" s="27"/>
      <c r="K72" s="13"/>
    </row>
    <row r="73" spans="1:11" ht="20.25" customHeight="1" x14ac:dyDescent="0.15">
      <c r="A73" s="62">
        <v>46478</v>
      </c>
      <c r="B73" s="10" t="s">
        <v>18</v>
      </c>
      <c r="C73" s="25"/>
      <c r="D73" s="11">
        <v>19</v>
      </c>
      <c r="E73" s="33"/>
      <c r="F73" s="28"/>
      <c r="G73" s="12"/>
      <c r="H73" s="14">
        <v>2733</v>
      </c>
      <c r="I73" s="27"/>
      <c r="J73" s="27"/>
      <c r="K73" s="13"/>
    </row>
    <row r="74" spans="1:11" ht="20.25" customHeight="1" x14ac:dyDescent="0.15">
      <c r="A74" s="61">
        <v>46508</v>
      </c>
      <c r="B74" s="10" t="s">
        <v>18</v>
      </c>
      <c r="C74" s="25"/>
      <c r="D74" s="11">
        <v>19</v>
      </c>
      <c r="E74" s="33"/>
      <c r="F74" s="28"/>
      <c r="G74" s="12"/>
      <c r="H74" s="14">
        <v>1813</v>
      </c>
      <c r="I74" s="27"/>
      <c r="J74" s="27"/>
      <c r="K74" s="13"/>
    </row>
    <row r="75" spans="1:11" ht="20.25" customHeight="1" x14ac:dyDescent="0.15">
      <c r="A75" s="61">
        <v>46539</v>
      </c>
      <c r="B75" s="10" t="s">
        <v>18</v>
      </c>
      <c r="C75" s="25"/>
      <c r="D75" s="11">
        <v>19</v>
      </c>
      <c r="E75" s="33"/>
      <c r="F75" s="28"/>
      <c r="G75" s="12"/>
      <c r="H75" s="14">
        <v>875</v>
      </c>
      <c r="I75" s="27"/>
      <c r="J75" s="27"/>
      <c r="K75" s="13"/>
    </row>
    <row r="76" spans="1:11" ht="20.25" customHeight="1" x14ac:dyDescent="0.15">
      <c r="A76" s="61">
        <v>46569</v>
      </c>
      <c r="B76" s="10" t="s">
        <v>19</v>
      </c>
      <c r="C76" s="25"/>
      <c r="D76" s="11">
        <v>19</v>
      </c>
      <c r="E76" s="33"/>
      <c r="F76" s="28"/>
      <c r="G76" s="12"/>
      <c r="H76" s="14">
        <v>1168</v>
      </c>
      <c r="I76" s="27"/>
      <c r="J76" s="27"/>
      <c r="K76" s="13"/>
    </row>
    <row r="77" spans="1:11" ht="20.25" customHeight="1" x14ac:dyDescent="0.15">
      <c r="A77" s="61">
        <v>46600</v>
      </c>
      <c r="B77" s="10" t="s">
        <v>19</v>
      </c>
      <c r="C77" s="25"/>
      <c r="D77" s="11">
        <v>19</v>
      </c>
      <c r="E77" s="33"/>
      <c r="F77" s="28"/>
      <c r="G77" s="12"/>
      <c r="H77" s="14">
        <v>1864</v>
      </c>
      <c r="I77" s="27"/>
      <c r="J77" s="27"/>
      <c r="K77" s="13"/>
    </row>
    <row r="78" spans="1:11" ht="20.25" customHeight="1" thickBot="1" x14ac:dyDescent="0.2">
      <c r="A78" s="61">
        <v>46631</v>
      </c>
      <c r="B78" s="10" t="s">
        <v>19</v>
      </c>
      <c r="C78" s="25"/>
      <c r="D78" s="11">
        <v>19</v>
      </c>
      <c r="E78" s="33"/>
      <c r="F78" s="28"/>
      <c r="G78" s="12"/>
      <c r="H78" s="14">
        <v>1907</v>
      </c>
      <c r="I78" s="27"/>
      <c r="J78" s="27"/>
      <c r="K78" s="13"/>
    </row>
    <row r="79" spans="1:11" ht="33" customHeight="1" thickBot="1" x14ac:dyDescent="0.2">
      <c r="A79" s="45" t="s">
        <v>47</v>
      </c>
      <c r="B79" s="45"/>
      <c r="C79" s="45"/>
      <c r="D79" s="45"/>
      <c r="E79" s="45"/>
      <c r="F79" s="45"/>
      <c r="G79" s="45"/>
      <c r="H79" s="41" t="s">
        <v>42</v>
      </c>
      <c r="I79" s="42"/>
      <c r="J79" s="68">
        <f>SUM(J67:J78)</f>
        <v>0</v>
      </c>
    </row>
    <row r="80" spans="1:11" ht="58.5" customHeight="1" thickTop="1" x14ac:dyDescent="0.15">
      <c r="A80" s="46"/>
      <c r="B80" s="46"/>
      <c r="C80" s="46"/>
      <c r="D80" s="46"/>
      <c r="E80" s="46"/>
      <c r="F80" s="46"/>
      <c r="G80" s="46"/>
      <c r="H80" s="66"/>
      <c r="I80" s="66"/>
      <c r="J80" s="67"/>
    </row>
    <row r="81" spans="1:11" ht="35.25" customHeight="1" x14ac:dyDescent="0.15">
      <c r="A81" s="35"/>
      <c r="B81" s="35"/>
      <c r="C81" s="35"/>
      <c r="D81" s="35"/>
      <c r="E81" s="35"/>
      <c r="F81" s="35"/>
      <c r="G81" s="2" t="s">
        <v>0</v>
      </c>
      <c r="H81" s="3"/>
      <c r="I81" s="3"/>
      <c r="J81" s="4"/>
    </row>
    <row r="82" spans="1:11" s="16" customFormat="1" ht="23.25" customHeight="1" x14ac:dyDescent="0.15">
      <c r="A82" s="75" t="s">
        <v>58</v>
      </c>
      <c r="B82" s="75"/>
      <c r="C82" s="75"/>
      <c r="D82" s="75"/>
      <c r="E82" s="75"/>
      <c r="F82" s="75"/>
      <c r="G82" s="75"/>
      <c r="H82" s="75"/>
      <c r="I82" s="75"/>
      <c r="J82" s="75"/>
    </row>
    <row r="83" spans="1:11" ht="20.25" customHeight="1" x14ac:dyDescent="0.15">
      <c r="A83" s="18" t="s">
        <v>54</v>
      </c>
      <c r="B83" s="3"/>
      <c r="C83" s="3"/>
      <c r="D83" s="3"/>
      <c r="E83" s="3"/>
      <c r="F83" s="3"/>
      <c r="G83" s="3"/>
      <c r="H83" s="3"/>
      <c r="I83" s="3"/>
      <c r="J83" s="3"/>
      <c r="K83" s="32"/>
    </row>
    <row r="84" spans="1:11" s="7" customFormat="1" ht="24" x14ac:dyDescent="0.15">
      <c r="A84" s="47" t="s">
        <v>1</v>
      </c>
      <c r="B84" s="5" t="s">
        <v>41</v>
      </c>
      <c r="C84" s="5" t="s">
        <v>48</v>
      </c>
      <c r="D84" s="5" t="s">
        <v>4</v>
      </c>
      <c r="E84" s="50" t="s">
        <v>33</v>
      </c>
      <c r="F84" s="51"/>
      <c r="G84" s="52"/>
      <c r="H84" s="5" t="s">
        <v>6</v>
      </c>
      <c r="I84" s="5" t="s">
        <v>7</v>
      </c>
      <c r="J84" s="5" t="s">
        <v>8</v>
      </c>
      <c r="K84" s="6"/>
    </row>
    <row r="85" spans="1:11" ht="16.5" customHeight="1" x14ac:dyDescent="0.15">
      <c r="A85" s="48"/>
      <c r="B85" s="30" t="s">
        <v>31</v>
      </c>
      <c r="C85" s="8" t="s">
        <v>30</v>
      </c>
      <c r="D85" s="8" t="s">
        <v>9</v>
      </c>
      <c r="E85" s="8" t="s">
        <v>34</v>
      </c>
      <c r="F85" s="30" t="s">
        <v>35</v>
      </c>
      <c r="G85" s="8" t="s">
        <v>36</v>
      </c>
      <c r="H85" s="8" t="s">
        <v>26</v>
      </c>
      <c r="I85" s="8" t="s">
        <v>9</v>
      </c>
      <c r="J85" s="8" t="s">
        <v>9</v>
      </c>
      <c r="K85" s="9"/>
    </row>
    <row r="86" spans="1:11" ht="16.5" customHeight="1" x14ac:dyDescent="0.15">
      <c r="A86" s="49"/>
      <c r="B86" s="8" t="s">
        <v>10</v>
      </c>
      <c r="C86" s="8" t="s">
        <v>11</v>
      </c>
      <c r="D86" s="8" t="s">
        <v>32</v>
      </c>
      <c r="E86" s="8" t="s">
        <v>37</v>
      </c>
      <c r="F86" s="8" t="s">
        <v>38</v>
      </c>
      <c r="G86" s="8" t="s">
        <v>39</v>
      </c>
      <c r="H86" s="8" t="s">
        <v>15</v>
      </c>
      <c r="I86" s="8" t="s">
        <v>40</v>
      </c>
      <c r="J86" s="8" t="s">
        <v>17</v>
      </c>
      <c r="K86" s="9"/>
    </row>
    <row r="87" spans="1:11" ht="20.25" customHeight="1" x14ac:dyDescent="0.15">
      <c r="A87" s="61">
        <v>46296</v>
      </c>
      <c r="B87" s="25"/>
      <c r="C87" s="11">
        <v>19</v>
      </c>
      <c r="D87" s="28"/>
      <c r="E87" s="15"/>
      <c r="F87" s="15"/>
      <c r="G87" s="15"/>
      <c r="H87" s="11">
        <v>2203</v>
      </c>
      <c r="I87" s="27"/>
      <c r="J87" s="27"/>
      <c r="K87" s="13"/>
    </row>
    <row r="88" spans="1:11" ht="20.25" customHeight="1" x14ac:dyDescent="0.15">
      <c r="A88" s="61">
        <v>46327</v>
      </c>
      <c r="B88" s="25"/>
      <c r="C88" s="11">
        <v>19</v>
      </c>
      <c r="D88" s="28"/>
      <c r="E88" s="15"/>
      <c r="F88" s="15"/>
      <c r="G88" s="15"/>
      <c r="H88" s="14">
        <v>2593</v>
      </c>
      <c r="I88" s="27"/>
      <c r="J88" s="27"/>
      <c r="K88" s="13"/>
    </row>
    <row r="89" spans="1:11" ht="20.25" customHeight="1" x14ac:dyDescent="0.15">
      <c r="A89" s="61">
        <v>46357</v>
      </c>
      <c r="B89" s="25"/>
      <c r="C89" s="11">
        <v>19</v>
      </c>
      <c r="D89" s="28"/>
      <c r="E89" s="15"/>
      <c r="F89" s="15"/>
      <c r="G89" s="15"/>
      <c r="H89" s="14">
        <v>2529</v>
      </c>
      <c r="I89" s="27"/>
      <c r="J89" s="27"/>
      <c r="K89" s="13"/>
    </row>
    <row r="90" spans="1:11" ht="20.25" customHeight="1" x14ac:dyDescent="0.15">
      <c r="A90" s="61">
        <v>46388</v>
      </c>
      <c r="B90" s="25"/>
      <c r="C90" s="11">
        <v>19</v>
      </c>
      <c r="D90" s="28"/>
      <c r="E90" s="15"/>
      <c r="F90" s="15"/>
      <c r="G90" s="15"/>
      <c r="H90" s="14">
        <v>3166</v>
      </c>
      <c r="I90" s="27"/>
      <c r="J90" s="27"/>
      <c r="K90" s="13"/>
    </row>
    <row r="91" spans="1:11" ht="20.25" customHeight="1" x14ac:dyDescent="0.15">
      <c r="A91" s="61">
        <v>46419</v>
      </c>
      <c r="B91" s="25"/>
      <c r="C91" s="11">
        <v>19</v>
      </c>
      <c r="D91" s="28"/>
      <c r="E91" s="15"/>
      <c r="F91" s="15"/>
      <c r="G91" s="15"/>
      <c r="H91" s="14">
        <v>2724</v>
      </c>
      <c r="I91" s="27"/>
      <c r="J91" s="27"/>
      <c r="K91" s="13"/>
    </row>
    <row r="92" spans="1:11" ht="20.25" customHeight="1" x14ac:dyDescent="0.15">
      <c r="A92" s="61">
        <v>46447</v>
      </c>
      <c r="B92" s="25"/>
      <c r="C92" s="11">
        <v>19</v>
      </c>
      <c r="D92" s="28"/>
      <c r="E92" s="15"/>
      <c r="F92" s="15"/>
      <c r="G92" s="15"/>
      <c r="H92" s="14">
        <v>2578</v>
      </c>
      <c r="I92" s="27"/>
      <c r="J92" s="27"/>
      <c r="K92" s="13"/>
    </row>
    <row r="93" spans="1:11" ht="20.25" customHeight="1" x14ac:dyDescent="0.15">
      <c r="A93" s="62">
        <v>46478</v>
      </c>
      <c r="B93" s="25"/>
      <c r="C93" s="11">
        <v>19</v>
      </c>
      <c r="D93" s="28"/>
      <c r="E93" s="15"/>
      <c r="F93" s="15"/>
      <c r="G93" s="15"/>
      <c r="H93" s="14">
        <v>2165</v>
      </c>
      <c r="I93" s="27"/>
      <c r="J93" s="27"/>
      <c r="K93" s="13"/>
    </row>
    <row r="94" spans="1:11" ht="20.25" customHeight="1" x14ac:dyDescent="0.15">
      <c r="A94" s="61">
        <v>46508</v>
      </c>
      <c r="B94" s="25"/>
      <c r="C94" s="11">
        <v>19</v>
      </c>
      <c r="D94" s="28"/>
      <c r="E94" s="15"/>
      <c r="F94" s="15"/>
      <c r="G94" s="15"/>
      <c r="H94" s="14">
        <v>2227</v>
      </c>
      <c r="I94" s="27"/>
      <c r="J94" s="27"/>
      <c r="K94" s="13"/>
    </row>
    <row r="95" spans="1:11" ht="20.25" customHeight="1" x14ac:dyDescent="0.15">
      <c r="A95" s="61">
        <v>46539</v>
      </c>
      <c r="B95" s="25"/>
      <c r="C95" s="11">
        <v>19</v>
      </c>
      <c r="D95" s="28"/>
      <c r="E95" s="15"/>
      <c r="F95" s="15"/>
      <c r="G95" s="15"/>
      <c r="H95" s="14">
        <v>2024</v>
      </c>
      <c r="I95" s="27"/>
      <c r="J95" s="27"/>
      <c r="K95" s="13"/>
    </row>
    <row r="96" spans="1:11" ht="20.25" customHeight="1" x14ac:dyDescent="0.15">
      <c r="A96" s="61">
        <v>46569</v>
      </c>
      <c r="B96" s="25"/>
      <c r="C96" s="11">
        <v>19</v>
      </c>
      <c r="D96" s="28"/>
      <c r="E96" s="15"/>
      <c r="F96" s="15"/>
      <c r="G96" s="15"/>
      <c r="H96" s="14">
        <v>2515</v>
      </c>
      <c r="I96" s="27"/>
      <c r="J96" s="27"/>
      <c r="K96" s="13"/>
    </row>
    <row r="97" spans="1:11" ht="20.25" customHeight="1" x14ac:dyDescent="0.15">
      <c r="A97" s="61">
        <v>46600</v>
      </c>
      <c r="B97" s="25"/>
      <c r="C97" s="11">
        <v>19</v>
      </c>
      <c r="D97" s="28"/>
      <c r="E97" s="15"/>
      <c r="F97" s="15"/>
      <c r="G97" s="15"/>
      <c r="H97" s="14">
        <v>2778</v>
      </c>
      <c r="I97" s="27"/>
      <c r="J97" s="27"/>
      <c r="K97" s="13"/>
    </row>
    <row r="98" spans="1:11" ht="20.25" customHeight="1" thickBot="1" x14ac:dyDescent="0.2">
      <c r="A98" s="61">
        <v>46631</v>
      </c>
      <c r="B98" s="25"/>
      <c r="C98" s="11">
        <v>19</v>
      </c>
      <c r="D98" s="28"/>
      <c r="E98" s="15"/>
      <c r="F98" s="15"/>
      <c r="G98" s="15"/>
      <c r="H98" s="31">
        <v>2398</v>
      </c>
      <c r="I98" s="27"/>
      <c r="J98" s="27"/>
      <c r="K98" s="13"/>
    </row>
    <row r="99" spans="1:11" ht="33" customHeight="1" thickBot="1" x14ac:dyDescent="0.2">
      <c r="A99" s="65"/>
      <c r="B99" s="26"/>
      <c r="C99" s="26"/>
      <c r="D99" s="26"/>
      <c r="E99" s="26"/>
      <c r="F99" s="26"/>
      <c r="G99" s="26"/>
      <c r="H99" s="41" t="s">
        <v>43</v>
      </c>
      <c r="I99" s="42"/>
      <c r="J99" s="68">
        <f>SUM(J87:J98)</f>
        <v>0</v>
      </c>
    </row>
    <row r="100" spans="1:11" ht="33" customHeight="1" x14ac:dyDescent="0.15">
      <c r="A100" s="70" t="s">
        <v>55</v>
      </c>
      <c r="B100" s="76"/>
      <c r="C100" s="76"/>
      <c r="D100" s="76"/>
      <c r="E100" s="76"/>
      <c r="F100" s="76"/>
      <c r="G100" s="76"/>
      <c r="H100" s="71"/>
      <c r="I100" s="71"/>
      <c r="J100" s="69"/>
    </row>
    <row r="101" spans="1:11" s="7" customFormat="1" x14ac:dyDescent="0.15">
      <c r="A101" s="43" t="s">
        <v>1</v>
      </c>
      <c r="B101" s="44"/>
      <c r="C101" s="5" t="s">
        <v>2</v>
      </c>
      <c r="D101" s="5" t="s">
        <v>3</v>
      </c>
      <c r="E101" s="5" t="s">
        <v>49</v>
      </c>
      <c r="F101" s="5" t="s">
        <v>4</v>
      </c>
      <c r="G101" s="5" t="s">
        <v>5</v>
      </c>
      <c r="H101" s="5" t="s">
        <v>6</v>
      </c>
      <c r="I101" s="5" t="s">
        <v>7</v>
      </c>
      <c r="J101" s="5" t="s">
        <v>8</v>
      </c>
      <c r="K101" s="6"/>
    </row>
    <row r="102" spans="1:11" ht="16.5" customHeight="1" x14ac:dyDescent="0.15">
      <c r="A102" s="38"/>
      <c r="B102" s="39"/>
      <c r="C102" s="8" t="s">
        <v>23</v>
      </c>
      <c r="D102" s="8" t="s">
        <v>24</v>
      </c>
      <c r="E102" s="8" t="s">
        <v>50</v>
      </c>
      <c r="F102" s="8" t="s">
        <v>9</v>
      </c>
      <c r="G102" s="8" t="s">
        <v>25</v>
      </c>
      <c r="H102" s="8" t="s">
        <v>26</v>
      </c>
      <c r="I102" s="8" t="s">
        <v>9</v>
      </c>
      <c r="J102" s="8" t="s">
        <v>9</v>
      </c>
      <c r="K102" s="9"/>
    </row>
    <row r="103" spans="1:11" ht="16.5" customHeight="1" x14ac:dyDescent="0.15">
      <c r="A103" s="36"/>
      <c r="B103" s="37"/>
      <c r="C103" s="8" t="s">
        <v>10</v>
      </c>
      <c r="D103" s="8" t="s">
        <v>11</v>
      </c>
      <c r="E103" s="8" t="s">
        <v>12</v>
      </c>
      <c r="F103" s="8" t="s">
        <v>13</v>
      </c>
      <c r="G103" s="8" t="s">
        <v>14</v>
      </c>
      <c r="H103" s="8" t="s">
        <v>15</v>
      </c>
      <c r="I103" s="8" t="s">
        <v>16</v>
      </c>
      <c r="J103" s="8" t="s">
        <v>17</v>
      </c>
      <c r="K103" s="9"/>
    </row>
    <row r="104" spans="1:11" ht="20.25" customHeight="1" x14ac:dyDescent="0.15">
      <c r="A104" s="61">
        <v>46296</v>
      </c>
      <c r="B104" s="10" t="s">
        <v>18</v>
      </c>
      <c r="C104" s="25"/>
      <c r="D104" s="11">
        <v>13</v>
      </c>
      <c r="E104" s="33"/>
      <c r="F104" s="28"/>
      <c r="G104" s="12"/>
      <c r="H104" s="11">
        <v>384</v>
      </c>
      <c r="I104" s="27"/>
      <c r="J104" s="27"/>
      <c r="K104" s="13"/>
    </row>
    <row r="105" spans="1:11" ht="20.25" customHeight="1" x14ac:dyDescent="0.15">
      <c r="A105" s="61">
        <v>46327</v>
      </c>
      <c r="B105" s="10" t="s">
        <v>18</v>
      </c>
      <c r="C105" s="25"/>
      <c r="D105" s="11">
        <v>13</v>
      </c>
      <c r="E105" s="33"/>
      <c r="F105" s="28"/>
      <c r="G105" s="12"/>
      <c r="H105" s="14">
        <v>1132</v>
      </c>
      <c r="I105" s="27"/>
      <c r="J105" s="27"/>
      <c r="K105" s="13"/>
    </row>
    <row r="106" spans="1:11" ht="20.25" customHeight="1" x14ac:dyDescent="0.15">
      <c r="A106" s="61">
        <v>46357</v>
      </c>
      <c r="B106" s="10" t="s">
        <v>18</v>
      </c>
      <c r="C106" s="25"/>
      <c r="D106" s="11">
        <v>13</v>
      </c>
      <c r="E106" s="33"/>
      <c r="F106" s="28"/>
      <c r="G106" s="12"/>
      <c r="H106" s="14">
        <v>1281</v>
      </c>
      <c r="I106" s="27"/>
      <c r="J106" s="27"/>
      <c r="K106" s="13"/>
    </row>
    <row r="107" spans="1:11" ht="20.25" customHeight="1" x14ac:dyDescent="0.15">
      <c r="A107" s="61">
        <v>46388</v>
      </c>
      <c r="B107" s="10" t="s">
        <v>18</v>
      </c>
      <c r="C107" s="25"/>
      <c r="D107" s="11">
        <v>13</v>
      </c>
      <c r="E107" s="33"/>
      <c r="F107" s="28"/>
      <c r="G107" s="15"/>
      <c r="H107" s="14">
        <v>1683</v>
      </c>
      <c r="I107" s="27"/>
      <c r="J107" s="27"/>
      <c r="K107" s="13"/>
    </row>
    <row r="108" spans="1:11" ht="20.25" customHeight="1" x14ac:dyDescent="0.15">
      <c r="A108" s="61">
        <v>46419</v>
      </c>
      <c r="B108" s="10" t="s">
        <v>18</v>
      </c>
      <c r="C108" s="25"/>
      <c r="D108" s="11">
        <v>13</v>
      </c>
      <c r="E108" s="33"/>
      <c r="F108" s="28"/>
      <c r="G108" s="15"/>
      <c r="H108" s="14">
        <v>1596</v>
      </c>
      <c r="I108" s="27"/>
      <c r="J108" s="27"/>
      <c r="K108" s="13"/>
    </row>
    <row r="109" spans="1:11" ht="20.25" customHeight="1" x14ac:dyDescent="0.15">
      <c r="A109" s="61">
        <v>46447</v>
      </c>
      <c r="B109" s="10" t="s">
        <v>18</v>
      </c>
      <c r="C109" s="25"/>
      <c r="D109" s="11">
        <v>13</v>
      </c>
      <c r="E109" s="33"/>
      <c r="F109" s="28"/>
      <c r="G109" s="15"/>
      <c r="H109" s="14">
        <v>1112</v>
      </c>
      <c r="I109" s="27"/>
      <c r="J109" s="27"/>
      <c r="K109" s="13"/>
    </row>
    <row r="110" spans="1:11" ht="20.25" customHeight="1" x14ac:dyDescent="0.15">
      <c r="A110" s="62">
        <v>46478</v>
      </c>
      <c r="B110" s="10" t="s">
        <v>18</v>
      </c>
      <c r="C110" s="25"/>
      <c r="D110" s="11">
        <v>13</v>
      </c>
      <c r="E110" s="33"/>
      <c r="F110" s="28"/>
      <c r="G110" s="12"/>
      <c r="H110" s="14">
        <v>455</v>
      </c>
      <c r="I110" s="27"/>
      <c r="J110" s="27"/>
      <c r="K110" s="13"/>
    </row>
    <row r="111" spans="1:11" ht="20.25" customHeight="1" x14ac:dyDescent="0.15">
      <c r="A111" s="61">
        <v>46508</v>
      </c>
      <c r="B111" s="10" t="s">
        <v>18</v>
      </c>
      <c r="C111" s="25"/>
      <c r="D111" s="11">
        <v>13</v>
      </c>
      <c r="E111" s="33"/>
      <c r="F111" s="28"/>
      <c r="G111" s="12"/>
      <c r="H111" s="14">
        <v>157</v>
      </c>
      <c r="I111" s="27"/>
      <c r="J111" s="27"/>
      <c r="K111" s="13"/>
    </row>
    <row r="112" spans="1:11" ht="20.25" customHeight="1" x14ac:dyDescent="0.15">
      <c r="A112" s="61">
        <v>46539</v>
      </c>
      <c r="B112" s="10" t="s">
        <v>18</v>
      </c>
      <c r="C112" s="25"/>
      <c r="D112" s="11">
        <v>13</v>
      </c>
      <c r="E112" s="33"/>
      <c r="F112" s="28"/>
      <c r="G112" s="12"/>
      <c r="H112" s="14">
        <v>349</v>
      </c>
      <c r="I112" s="27"/>
      <c r="J112" s="27"/>
      <c r="K112" s="13"/>
    </row>
    <row r="113" spans="1:11" ht="20.25" customHeight="1" x14ac:dyDescent="0.15">
      <c r="A113" s="61">
        <v>46569</v>
      </c>
      <c r="B113" s="10" t="s">
        <v>19</v>
      </c>
      <c r="C113" s="25"/>
      <c r="D113" s="11">
        <v>13</v>
      </c>
      <c r="E113" s="33"/>
      <c r="F113" s="28"/>
      <c r="G113" s="12"/>
      <c r="H113" s="14">
        <v>990</v>
      </c>
      <c r="I113" s="27"/>
      <c r="J113" s="27"/>
      <c r="K113" s="13"/>
    </row>
    <row r="114" spans="1:11" ht="20.25" customHeight="1" x14ac:dyDescent="0.15">
      <c r="A114" s="61">
        <v>46600</v>
      </c>
      <c r="B114" s="10" t="s">
        <v>19</v>
      </c>
      <c r="C114" s="25"/>
      <c r="D114" s="11">
        <v>13</v>
      </c>
      <c r="E114" s="33"/>
      <c r="F114" s="28"/>
      <c r="G114" s="12"/>
      <c r="H114" s="14">
        <v>881</v>
      </c>
      <c r="I114" s="27"/>
      <c r="J114" s="27"/>
      <c r="K114" s="13"/>
    </row>
    <row r="115" spans="1:11" ht="20.25" customHeight="1" thickBot="1" x14ac:dyDescent="0.2">
      <c r="A115" s="61">
        <v>46631</v>
      </c>
      <c r="B115" s="10" t="s">
        <v>19</v>
      </c>
      <c r="C115" s="25"/>
      <c r="D115" s="11">
        <v>13</v>
      </c>
      <c r="E115" s="33"/>
      <c r="F115" s="28"/>
      <c r="G115" s="12"/>
      <c r="H115" s="14">
        <v>461</v>
      </c>
      <c r="I115" s="27"/>
      <c r="J115" s="27"/>
      <c r="K115" s="13"/>
    </row>
    <row r="116" spans="1:11" ht="33" customHeight="1" thickBot="1" x14ac:dyDescent="0.2">
      <c r="A116" s="45" t="s">
        <v>47</v>
      </c>
      <c r="B116" s="45"/>
      <c r="C116" s="45"/>
      <c r="D116" s="45"/>
      <c r="E116" s="45"/>
      <c r="F116" s="45"/>
      <c r="G116" s="45"/>
      <c r="H116" s="41" t="s">
        <v>44</v>
      </c>
      <c r="I116" s="42"/>
      <c r="J116" s="68">
        <f>SUM(J104:J115)</f>
        <v>0</v>
      </c>
    </row>
    <row r="117" spans="1:11" ht="58.5" customHeight="1" thickTop="1" x14ac:dyDescent="0.15">
      <c r="A117" s="46"/>
      <c r="B117" s="46"/>
      <c r="C117" s="46"/>
      <c r="D117" s="46"/>
      <c r="E117" s="46"/>
      <c r="F117" s="46"/>
      <c r="G117" s="46"/>
      <c r="H117" s="66"/>
      <c r="I117" s="66"/>
      <c r="J117" s="67"/>
    </row>
    <row r="118" spans="1:11" ht="35.25" customHeight="1" x14ac:dyDescent="0.15">
      <c r="A118" s="35"/>
      <c r="B118" s="35"/>
      <c r="C118" s="35"/>
      <c r="D118" s="35"/>
      <c r="E118" s="35"/>
      <c r="F118" s="35"/>
      <c r="G118" s="2" t="s">
        <v>0</v>
      </c>
      <c r="H118" s="3"/>
      <c r="I118" s="3"/>
      <c r="J118" s="4"/>
    </row>
    <row r="119" spans="1:11" ht="23.25" customHeight="1" x14ac:dyDescent="0.15">
      <c r="A119" s="75" t="s">
        <v>59</v>
      </c>
      <c r="B119" s="63"/>
      <c r="C119" s="63"/>
      <c r="D119" s="63"/>
      <c r="E119" s="63"/>
      <c r="F119" s="63"/>
      <c r="G119" s="63"/>
      <c r="H119" s="63"/>
      <c r="I119" s="63"/>
      <c r="J119" s="63"/>
    </row>
    <row r="120" spans="1:11" ht="20.25" customHeight="1" x14ac:dyDescent="0.15">
      <c r="A120" s="18" t="s">
        <v>54</v>
      </c>
      <c r="B120" s="3"/>
      <c r="C120" s="3"/>
      <c r="D120" s="3"/>
      <c r="E120" s="3"/>
      <c r="F120" s="3"/>
      <c r="G120" s="3"/>
      <c r="H120" s="3"/>
      <c r="I120" s="3"/>
      <c r="J120" s="3"/>
      <c r="K120" s="32"/>
    </row>
    <row r="121" spans="1:11" s="7" customFormat="1" ht="24" x14ac:dyDescent="0.15">
      <c r="A121" s="47" t="s">
        <v>1</v>
      </c>
      <c r="B121" s="5" t="s">
        <v>41</v>
      </c>
      <c r="C121" s="5" t="s">
        <v>48</v>
      </c>
      <c r="D121" s="5" t="s">
        <v>4</v>
      </c>
      <c r="E121" s="50" t="s">
        <v>33</v>
      </c>
      <c r="F121" s="51"/>
      <c r="G121" s="52"/>
      <c r="H121" s="5" t="s">
        <v>6</v>
      </c>
      <c r="I121" s="5" t="s">
        <v>7</v>
      </c>
      <c r="J121" s="5" t="s">
        <v>8</v>
      </c>
      <c r="K121" s="6"/>
    </row>
    <row r="122" spans="1:11" ht="16.5" customHeight="1" x14ac:dyDescent="0.15">
      <c r="A122" s="48"/>
      <c r="B122" s="30" t="s">
        <v>31</v>
      </c>
      <c r="C122" s="8" t="s">
        <v>30</v>
      </c>
      <c r="D122" s="8" t="s">
        <v>9</v>
      </c>
      <c r="E122" s="8" t="s">
        <v>34</v>
      </c>
      <c r="F122" s="30" t="s">
        <v>35</v>
      </c>
      <c r="G122" s="8" t="s">
        <v>36</v>
      </c>
      <c r="H122" s="8" t="s">
        <v>26</v>
      </c>
      <c r="I122" s="8" t="s">
        <v>9</v>
      </c>
      <c r="J122" s="8" t="s">
        <v>9</v>
      </c>
      <c r="K122" s="9"/>
    </row>
    <row r="123" spans="1:11" ht="16.5" customHeight="1" x14ac:dyDescent="0.15">
      <c r="A123" s="49"/>
      <c r="B123" s="8" t="s">
        <v>10</v>
      </c>
      <c r="C123" s="8" t="s">
        <v>11</v>
      </c>
      <c r="D123" s="8" t="s">
        <v>32</v>
      </c>
      <c r="E123" s="8" t="s">
        <v>37</v>
      </c>
      <c r="F123" s="8" t="s">
        <v>38</v>
      </c>
      <c r="G123" s="8" t="s">
        <v>39</v>
      </c>
      <c r="H123" s="8" t="s">
        <v>15</v>
      </c>
      <c r="I123" s="8" t="s">
        <v>40</v>
      </c>
      <c r="J123" s="8" t="s">
        <v>17</v>
      </c>
      <c r="K123" s="9"/>
    </row>
    <row r="124" spans="1:11" ht="20.25" customHeight="1" x14ac:dyDescent="0.15">
      <c r="A124" s="61">
        <v>46296</v>
      </c>
      <c r="B124" s="25"/>
      <c r="C124" s="11">
        <v>25</v>
      </c>
      <c r="D124" s="28"/>
      <c r="E124" s="15"/>
      <c r="F124" s="15"/>
      <c r="G124" s="15"/>
      <c r="H124" s="11">
        <v>2191</v>
      </c>
      <c r="I124" s="27"/>
      <c r="J124" s="27"/>
      <c r="K124" s="13"/>
    </row>
    <row r="125" spans="1:11" ht="20.25" customHeight="1" x14ac:dyDescent="0.15">
      <c r="A125" s="61">
        <v>46327</v>
      </c>
      <c r="B125" s="25"/>
      <c r="C125" s="11">
        <v>25</v>
      </c>
      <c r="D125" s="28"/>
      <c r="E125" s="15"/>
      <c r="F125" s="15"/>
      <c r="G125" s="15"/>
      <c r="H125" s="14">
        <v>2421</v>
      </c>
      <c r="I125" s="27"/>
      <c r="J125" s="27"/>
      <c r="K125" s="13"/>
    </row>
    <row r="126" spans="1:11" ht="20.25" customHeight="1" x14ac:dyDescent="0.15">
      <c r="A126" s="61">
        <v>46357</v>
      </c>
      <c r="B126" s="25"/>
      <c r="C126" s="11">
        <v>25</v>
      </c>
      <c r="D126" s="28"/>
      <c r="E126" s="15"/>
      <c r="F126" s="15"/>
      <c r="G126" s="15"/>
      <c r="H126" s="14">
        <v>2497</v>
      </c>
      <c r="I126" s="27"/>
      <c r="J126" s="27"/>
      <c r="K126" s="13"/>
    </row>
    <row r="127" spans="1:11" ht="20.25" customHeight="1" x14ac:dyDescent="0.15">
      <c r="A127" s="61">
        <v>46388</v>
      </c>
      <c r="B127" s="25"/>
      <c r="C127" s="11">
        <v>25</v>
      </c>
      <c r="D127" s="28"/>
      <c r="E127" s="15"/>
      <c r="F127" s="15"/>
      <c r="G127" s="15"/>
      <c r="H127" s="14">
        <v>2817</v>
      </c>
      <c r="I127" s="27"/>
      <c r="J127" s="27"/>
      <c r="K127" s="13"/>
    </row>
    <row r="128" spans="1:11" ht="20.25" customHeight="1" x14ac:dyDescent="0.15">
      <c r="A128" s="61">
        <v>46419</v>
      </c>
      <c r="B128" s="25"/>
      <c r="C128" s="11">
        <v>25</v>
      </c>
      <c r="D128" s="28"/>
      <c r="E128" s="15"/>
      <c r="F128" s="15"/>
      <c r="G128" s="15"/>
      <c r="H128" s="14">
        <v>2377</v>
      </c>
      <c r="I128" s="27"/>
      <c r="J128" s="27"/>
      <c r="K128" s="13"/>
    </row>
    <row r="129" spans="1:11" ht="20.25" customHeight="1" x14ac:dyDescent="0.15">
      <c r="A129" s="61">
        <v>46447</v>
      </c>
      <c r="B129" s="25"/>
      <c r="C129" s="11">
        <v>25</v>
      </c>
      <c r="D129" s="28"/>
      <c r="E129" s="15"/>
      <c r="F129" s="15"/>
      <c r="G129" s="15"/>
      <c r="H129" s="14">
        <v>2303</v>
      </c>
      <c r="I129" s="27"/>
      <c r="J129" s="27"/>
      <c r="K129" s="13"/>
    </row>
    <row r="130" spans="1:11" ht="20.25" customHeight="1" x14ac:dyDescent="0.15">
      <c r="A130" s="62">
        <v>46478</v>
      </c>
      <c r="B130" s="25"/>
      <c r="C130" s="11">
        <v>25</v>
      </c>
      <c r="D130" s="28"/>
      <c r="E130" s="15"/>
      <c r="F130" s="15"/>
      <c r="G130" s="15"/>
      <c r="H130" s="14">
        <v>2370</v>
      </c>
      <c r="I130" s="27"/>
      <c r="J130" s="27"/>
      <c r="K130" s="13"/>
    </row>
    <row r="131" spans="1:11" ht="20.25" customHeight="1" x14ac:dyDescent="0.15">
      <c r="A131" s="61">
        <v>46508</v>
      </c>
      <c r="B131" s="25"/>
      <c r="C131" s="11">
        <v>25</v>
      </c>
      <c r="D131" s="28"/>
      <c r="E131" s="15"/>
      <c r="F131" s="15"/>
      <c r="G131" s="15"/>
      <c r="H131" s="14">
        <v>1974</v>
      </c>
      <c r="I131" s="27"/>
      <c r="J131" s="27"/>
      <c r="K131" s="13"/>
    </row>
    <row r="132" spans="1:11" ht="20.25" customHeight="1" x14ac:dyDescent="0.15">
      <c r="A132" s="61">
        <v>46539</v>
      </c>
      <c r="B132" s="25"/>
      <c r="C132" s="11">
        <v>25</v>
      </c>
      <c r="D132" s="28"/>
      <c r="E132" s="15"/>
      <c r="F132" s="15"/>
      <c r="G132" s="15"/>
      <c r="H132" s="14">
        <v>2078</v>
      </c>
      <c r="I132" s="27"/>
      <c r="J132" s="27"/>
      <c r="K132" s="13"/>
    </row>
    <row r="133" spans="1:11" ht="20.25" customHeight="1" x14ac:dyDescent="0.15">
      <c r="A133" s="61">
        <v>46569</v>
      </c>
      <c r="B133" s="25"/>
      <c r="C133" s="11">
        <v>25</v>
      </c>
      <c r="D133" s="28"/>
      <c r="E133" s="15"/>
      <c r="F133" s="15"/>
      <c r="G133" s="15"/>
      <c r="H133" s="14">
        <v>1956</v>
      </c>
      <c r="I133" s="27"/>
      <c r="J133" s="27"/>
      <c r="K133" s="13"/>
    </row>
    <row r="134" spans="1:11" ht="20.25" customHeight="1" x14ac:dyDescent="0.15">
      <c r="A134" s="61">
        <v>46600</v>
      </c>
      <c r="B134" s="25"/>
      <c r="C134" s="11">
        <v>25</v>
      </c>
      <c r="D134" s="28"/>
      <c r="E134" s="15"/>
      <c r="F134" s="15"/>
      <c r="G134" s="15"/>
      <c r="H134" s="14">
        <v>2039</v>
      </c>
      <c r="I134" s="27"/>
      <c r="J134" s="27"/>
      <c r="K134" s="13"/>
    </row>
    <row r="135" spans="1:11" ht="20.25" customHeight="1" thickBot="1" x14ac:dyDescent="0.2">
      <c r="A135" s="61">
        <v>46631</v>
      </c>
      <c r="B135" s="25"/>
      <c r="C135" s="11">
        <v>25</v>
      </c>
      <c r="D135" s="28"/>
      <c r="E135" s="15"/>
      <c r="F135" s="15"/>
      <c r="G135" s="15"/>
      <c r="H135" s="31">
        <v>2165</v>
      </c>
      <c r="I135" s="27"/>
      <c r="J135" s="27"/>
      <c r="K135" s="13"/>
    </row>
    <row r="136" spans="1:11" ht="33" customHeight="1" thickBot="1" x14ac:dyDescent="0.2">
      <c r="A136" s="65"/>
      <c r="B136" s="26"/>
      <c r="C136" s="26"/>
      <c r="D136" s="26"/>
      <c r="E136" s="26"/>
      <c r="F136" s="26"/>
      <c r="G136" s="26"/>
      <c r="H136" s="41" t="s">
        <v>45</v>
      </c>
      <c r="I136" s="42"/>
      <c r="J136" s="68">
        <f>SUM(J124:J135)</f>
        <v>0</v>
      </c>
    </row>
    <row r="137" spans="1:11" ht="33" customHeight="1" x14ac:dyDescent="0.15">
      <c r="A137" s="70" t="s">
        <v>55</v>
      </c>
      <c r="B137" s="76"/>
      <c r="C137" s="76"/>
      <c r="D137" s="76"/>
      <c r="E137" s="76"/>
      <c r="F137" s="76"/>
      <c r="G137" s="76"/>
      <c r="H137" s="71"/>
      <c r="I137" s="71"/>
      <c r="J137" s="69"/>
    </row>
    <row r="138" spans="1:11" s="7" customFormat="1" x14ac:dyDescent="0.15">
      <c r="A138" s="43" t="s">
        <v>1</v>
      </c>
      <c r="B138" s="44"/>
      <c r="C138" s="5" t="s">
        <v>2</v>
      </c>
      <c r="D138" s="5" t="s">
        <v>3</v>
      </c>
      <c r="E138" s="5" t="s">
        <v>49</v>
      </c>
      <c r="F138" s="5" t="s">
        <v>4</v>
      </c>
      <c r="G138" s="5" t="s">
        <v>5</v>
      </c>
      <c r="H138" s="5" t="s">
        <v>6</v>
      </c>
      <c r="I138" s="5" t="s">
        <v>7</v>
      </c>
      <c r="J138" s="5" t="s">
        <v>8</v>
      </c>
      <c r="K138" s="6"/>
    </row>
    <row r="139" spans="1:11" ht="16.5" customHeight="1" x14ac:dyDescent="0.15">
      <c r="A139" s="38"/>
      <c r="B139" s="39"/>
      <c r="C139" s="8" t="s">
        <v>23</v>
      </c>
      <c r="D139" s="8" t="s">
        <v>24</v>
      </c>
      <c r="E139" s="8" t="s">
        <v>50</v>
      </c>
      <c r="F139" s="8" t="s">
        <v>9</v>
      </c>
      <c r="G139" s="8" t="s">
        <v>25</v>
      </c>
      <c r="H139" s="8" t="s">
        <v>26</v>
      </c>
      <c r="I139" s="8" t="s">
        <v>9</v>
      </c>
      <c r="J139" s="8" t="s">
        <v>9</v>
      </c>
      <c r="K139" s="9"/>
    </row>
    <row r="140" spans="1:11" ht="16.5" customHeight="1" x14ac:dyDescent="0.15">
      <c r="A140" s="36"/>
      <c r="B140" s="37"/>
      <c r="C140" s="8" t="s">
        <v>10</v>
      </c>
      <c r="D140" s="8" t="s">
        <v>11</v>
      </c>
      <c r="E140" s="8" t="s">
        <v>12</v>
      </c>
      <c r="F140" s="8" t="s">
        <v>13</v>
      </c>
      <c r="G140" s="8" t="s">
        <v>14</v>
      </c>
      <c r="H140" s="8" t="s">
        <v>15</v>
      </c>
      <c r="I140" s="8" t="s">
        <v>16</v>
      </c>
      <c r="J140" s="8" t="s">
        <v>17</v>
      </c>
      <c r="K140" s="9"/>
    </row>
    <row r="141" spans="1:11" ht="20.25" customHeight="1" x14ac:dyDescent="0.15">
      <c r="A141" s="61">
        <v>46296</v>
      </c>
      <c r="B141" s="10" t="s">
        <v>18</v>
      </c>
      <c r="C141" s="25"/>
      <c r="D141" s="11">
        <v>12</v>
      </c>
      <c r="E141" s="33"/>
      <c r="F141" s="28"/>
      <c r="G141" s="12"/>
      <c r="H141" s="11">
        <v>801</v>
      </c>
      <c r="I141" s="27"/>
      <c r="J141" s="27"/>
      <c r="K141" s="13"/>
    </row>
    <row r="142" spans="1:11" ht="20.25" customHeight="1" x14ac:dyDescent="0.15">
      <c r="A142" s="61">
        <v>46327</v>
      </c>
      <c r="B142" s="10" t="s">
        <v>18</v>
      </c>
      <c r="C142" s="25"/>
      <c r="D142" s="11">
        <v>12</v>
      </c>
      <c r="E142" s="33"/>
      <c r="F142" s="28"/>
      <c r="G142" s="12"/>
      <c r="H142" s="14">
        <v>401</v>
      </c>
      <c r="I142" s="27"/>
      <c r="J142" s="27"/>
      <c r="K142" s="13"/>
    </row>
    <row r="143" spans="1:11" ht="20.25" customHeight="1" x14ac:dyDescent="0.15">
      <c r="A143" s="61">
        <v>46357</v>
      </c>
      <c r="B143" s="10" t="s">
        <v>18</v>
      </c>
      <c r="C143" s="25"/>
      <c r="D143" s="11">
        <v>12</v>
      </c>
      <c r="E143" s="33"/>
      <c r="F143" s="28"/>
      <c r="G143" s="12"/>
      <c r="H143" s="14">
        <v>1231</v>
      </c>
      <c r="I143" s="27"/>
      <c r="J143" s="27"/>
      <c r="K143" s="13"/>
    </row>
    <row r="144" spans="1:11" ht="20.25" customHeight="1" x14ac:dyDescent="0.15">
      <c r="A144" s="61">
        <v>46388</v>
      </c>
      <c r="B144" s="10" t="s">
        <v>18</v>
      </c>
      <c r="C144" s="25"/>
      <c r="D144" s="11">
        <v>12</v>
      </c>
      <c r="E144" s="33"/>
      <c r="F144" s="28"/>
      <c r="G144" s="15"/>
      <c r="H144" s="14">
        <v>2689</v>
      </c>
      <c r="I144" s="27"/>
      <c r="J144" s="27"/>
      <c r="K144" s="13"/>
    </row>
    <row r="145" spans="1:11" ht="20.25" customHeight="1" x14ac:dyDescent="0.15">
      <c r="A145" s="61">
        <v>46419</v>
      </c>
      <c r="B145" s="10" t="s">
        <v>18</v>
      </c>
      <c r="C145" s="25"/>
      <c r="D145" s="11">
        <v>12</v>
      </c>
      <c r="E145" s="33"/>
      <c r="F145" s="28"/>
      <c r="G145" s="15"/>
      <c r="H145" s="14">
        <v>2647</v>
      </c>
      <c r="I145" s="27"/>
      <c r="J145" s="27"/>
      <c r="K145" s="13"/>
    </row>
    <row r="146" spans="1:11" ht="20.25" customHeight="1" x14ac:dyDescent="0.15">
      <c r="A146" s="61">
        <v>46447</v>
      </c>
      <c r="B146" s="10" t="s">
        <v>18</v>
      </c>
      <c r="C146" s="25"/>
      <c r="D146" s="11">
        <v>12</v>
      </c>
      <c r="E146" s="33"/>
      <c r="F146" s="28"/>
      <c r="G146" s="15"/>
      <c r="H146" s="14">
        <v>2611</v>
      </c>
      <c r="I146" s="27"/>
      <c r="J146" s="27"/>
      <c r="K146" s="13"/>
    </row>
    <row r="147" spans="1:11" ht="20.25" customHeight="1" x14ac:dyDescent="0.15">
      <c r="A147" s="62">
        <v>46478</v>
      </c>
      <c r="B147" s="10" t="s">
        <v>18</v>
      </c>
      <c r="C147" s="25"/>
      <c r="D147" s="11">
        <v>12</v>
      </c>
      <c r="E147" s="33"/>
      <c r="F147" s="28"/>
      <c r="G147" s="12"/>
      <c r="H147" s="14">
        <v>1676</v>
      </c>
      <c r="I147" s="27"/>
      <c r="J147" s="27"/>
      <c r="K147" s="13"/>
    </row>
    <row r="148" spans="1:11" ht="20.25" customHeight="1" x14ac:dyDescent="0.15">
      <c r="A148" s="61">
        <v>46508</v>
      </c>
      <c r="B148" s="10" t="s">
        <v>18</v>
      </c>
      <c r="C148" s="25"/>
      <c r="D148" s="11">
        <v>12</v>
      </c>
      <c r="E148" s="33"/>
      <c r="F148" s="28"/>
      <c r="G148" s="12"/>
      <c r="H148" s="14">
        <v>492</v>
      </c>
      <c r="I148" s="27"/>
      <c r="J148" s="27"/>
      <c r="K148" s="13"/>
    </row>
    <row r="149" spans="1:11" ht="20.25" customHeight="1" x14ac:dyDescent="0.15">
      <c r="A149" s="61">
        <v>46539</v>
      </c>
      <c r="B149" s="10" t="s">
        <v>18</v>
      </c>
      <c r="C149" s="25"/>
      <c r="D149" s="11">
        <v>12</v>
      </c>
      <c r="E149" s="33"/>
      <c r="F149" s="28"/>
      <c r="G149" s="12"/>
      <c r="H149" s="14">
        <v>326</v>
      </c>
      <c r="I149" s="27"/>
      <c r="J149" s="27"/>
      <c r="K149" s="13"/>
    </row>
    <row r="150" spans="1:11" ht="20.25" customHeight="1" x14ac:dyDescent="0.15">
      <c r="A150" s="61">
        <v>46569</v>
      </c>
      <c r="B150" s="10" t="s">
        <v>19</v>
      </c>
      <c r="C150" s="25"/>
      <c r="D150" s="11">
        <v>12</v>
      </c>
      <c r="E150" s="33"/>
      <c r="F150" s="28"/>
      <c r="G150" s="12"/>
      <c r="H150" s="14">
        <v>668</v>
      </c>
      <c r="I150" s="27"/>
      <c r="J150" s="27"/>
      <c r="K150" s="13"/>
    </row>
    <row r="151" spans="1:11" ht="20.25" customHeight="1" x14ac:dyDescent="0.15">
      <c r="A151" s="61">
        <v>46600</v>
      </c>
      <c r="B151" s="10" t="s">
        <v>19</v>
      </c>
      <c r="C151" s="25"/>
      <c r="D151" s="11">
        <v>12</v>
      </c>
      <c r="E151" s="33"/>
      <c r="F151" s="28"/>
      <c r="G151" s="12"/>
      <c r="H151" s="14">
        <v>1515</v>
      </c>
      <c r="I151" s="27"/>
      <c r="J151" s="27"/>
      <c r="K151" s="13"/>
    </row>
    <row r="152" spans="1:11" ht="20.25" customHeight="1" thickBot="1" x14ac:dyDescent="0.2">
      <c r="A152" s="61">
        <v>46631</v>
      </c>
      <c r="B152" s="10" t="s">
        <v>19</v>
      </c>
      <c r="C152" s="25"/>
      <c r="D152" s="11">
        <v>12</v>
      </c>
      <c r="E152" s="33"/>
      <c r="F152" s="28"/>
      <c r="G152" s="12"/>
      <c r="H152" s="14">
        <v>1755</v>
      </c>
      <c r="I152" s="27"/>
      <c r="J152" s="27"/>
      <c r="K152" s="13"/>
    </row>
    <row r="153" spans="1:11" ht="33" customHeight="1" thickBot="1" x14ac:dyDescent="0.2">
      <c r="A153" s="45" t="s">
        <v>47</v>
      </c>
      <c r="B153" s="45"/>
      <c r="C153" s="45"/>
      <c r="D153" s="45"/>
      <c r="E153" s="45"/>
      <c r="F153" s="45"/>
      <c r="G153" s="45"/>
      <c r="H153" s="41" t="s">
        <v>46</v>
      </c>
      <c r="I153" s="42"/>
      <c r="J153" s="68">
        <f>SUM(J141:J152)</f>
        <v>0</v>
      </c>
    </row>
    <row r="154" spans="1:11" ht="58.5" customHeight="1" thickTop="1" x14ac:dyDescent="0.15">
      <c r="A154" s="46"/>
      <c r="B154" s="46"/>
      <c r="C154" s="46"/>
      <c r="D154" s="46"/>
      <c r="E154" s="46"/>
      <c r="F154" s="46"/>
      <c r="G154" s="46"/>
      <c r="H154" s="66"/>
      <c r="I154" s="66"/>
      <c r="J154" s="67"/>
    </row>
    <row r="155" spans="1:11" ht="10.5" customHeight="1" x14ac:dyDescent="0.15">
      <c r="A155" s="40" t="s">
        <v>22</v>
      </c>
      <c r="B155" s="40"/>
      <c r="C155" s="40"/>
      <c r="D155" s="40"/>
      <c r="E155" s="40"/>
      <c r="F155" s="40"/>
      <c r="G155" s="40"/>
      <c r="H155" s="40"/>
      <c r="I155" s="40"/>
      <c r="J155" s="40"/>
    </row>
    <row r="157" spans="1:11" x14ac:dyDescent="0.15">
      <c r="A157" s="19"/>
      <c r="B157" s="19"/>
      <c r="C157" s="19"/>
      <c r="D157" s="19"/>
      <c r="E157" s="19"/>
      <c r="F157" s="19"/>
      <c r="G157" s="19"/>
      <c r="H157" s="19"/>
      <c r="I157" s="19"/>
      <c r="J157" s="19"/>
    </row>
    <row r="158" spans="1:11" x14ac:dyDescent="0.15">
      <c r="A158" s="19"/>
      <c r="B158" s="19"/>
      <c r="C158" s="19"/>
      <c r="D158" s="19"/>
      <c r="E158" s="19"/>
      <c r="F158" s="19"/>
      <c r="G158" s="19"/>
      <c r="H158" s="19"/>
      <c r="I158" s="19"/>
      <c r="J158" s="19"/>
    </row>
    <row r="159" spans="1:11" x14ac:dyDescent="0.15">
      <c r="A159" s="19"/>
      <c r="B159" s="19"/>
      <c r="C159" s="19"/>
      <c r="D159" s="19"/>
      <c r="E159" s="19"/>
      <c r="F159" s="19"/>
      <c r="G159" s="19"/>
      <c r="H159" s="19"/>
      <c r="I159" s="19"/>
      <c r="J159" s="19"/>
    </row>
    <row r="160" spans="1:11" x14ac:dyDescent="0.15">
      <c r="A160" s="19"/>
      <c r="B160" s="19"/>
      <c r="C160" s="19"/>
      <c r="D160" s="19"/>
      <c r="E160" s="19"/>
      <c r="F160" s="19"/>
      <c r="G160" s="19"/>
      <c r="H160" s="19"/>
      <c r="I160" s="19"/>
      <c r="J160" s="19"/>
    </row>
    <row r="161" spans="1:10" ht="48" customHeight="1" x14ac:dyDescent="0.15">
      <c r="A161" s="21"/>
      <c r="B161" s="21"/>
      <c r="C161" s="21"/>
      <c r="D161" s="21"/>
      <c r="E161" s="21"/>
      <c r="F161" s="21"/>
      <c r="G161" s="21"/>
      <c r="H161" s="21"/>
      <c r="I161" s="21"/>
      <c r="J161" s="21"/>
    </row>
  </sheetData>
  <mergeCells count="34">
    <mergeCell ref="A10:A12"/>
    <mergeCell ref="E10:G10"/>
    <mergeCell ref="A1:G1"/>
    <mergeCell ref="I1:J1"/>
    <mergeCell ref="I3:J3"/>
    <mergeCell ref="A6:C6"/>
    <mergeCell ref="D6:E6"/>
    <mergeCell ref="A84:A86"/>
    <mergeCell ref="E84:G84"/>
    <mergeCell ref="H25:I25"/>
    <mergeCell ref="A27:B27"/>
    <mergeCell ref="A42:G43"/>
    <mergeCell ref="H42:I42"/>
    <mergeCell ref="H43:I43"/>
    <mergeCell ref="A47:A49"/>
    <mergeCell ref="E47:G47"/>
    <mergeCell ref="H62:I62"/>
    <mergeCell ref="A64:B64"/>
    <mergeCell ref="A79:G80"/>
    <mergeCell ref="H79:I79"/>
    <mergeCell ref="H80:I80"/>
    <mergeCell ref="A155:J155"/>
    <mergeCell ref="H99:I99"/>
    <mergeCell ref="A101:B101"/>
    <mergeCell ref="A116:G117"/>
    <mergeCell ref="H116:I116"/>
    <mergeCell ref="H117:I117"/>
    <mergeCell ref="A121:A123"/>
    <mergeCell ref="E121:G121"/>
    <mergeCell ref="H136:I136"/>
    <mergeCell ref="A138:B138"/>
    <mergeCell ref="A153:G154"/>
    <mergeCell ref="H153:I153"/>
    <mergeCell ref="H154:I154"/>
  </mergeCells>
  <phoneticPr fontId="3"/>
  <printOptions horizontalCentered="1"/>
  <pageMargins left="0.86614173228346458" right="0.86614173228346458" top="0.74803149606299213" bottom="0.55118110236220474" header="0.51181102362204722" footer="0.31496062992125984"/>
  <pageSetup paperSize="9" scale="72" fitToHeight="0" orientation="portrait" r:id="rId1"/>
  <headerFooter>
    <oddFooter>&amp;C&amp;P/&amp;N</oddFooter>
  </headerFooter>
  <rowBreaks count="3" manualBreakCount="3">
    <brk id="43" max="9" man="1"/>
    <brk id="80" max="9" man="1"/>
    <brk id="11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積算内訳書（出）</vt:lpstr>
      <vt:lpstr>'積算内訳書（出）'!Print_Area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三浦　義敦</cp:lastModifiedBy>
  <cp:lastPrinted>2026-05-01T05:05:13Z</cp:lastPrinted>
  <dcterms:created xsi:type="dcterms:W3CDTF">2019-11-25T09:02:43Z</dcterms:created>
  <dcterms:modified xsi:type="dcterms:W3CDTF">2026-05-01T05:14:03Z</dcterms:modified>
</cp:coreProperties>
</file>